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Бюджетний запит\Бюджет 2024\Бюджетні запити 2024\"/>
    </mc:Choice>
  </mc:AlternateContent>
  <bookViews>
    <workbookView xWindow="390" yWindow="1005" windowWidth="27795" windowHeight="14385" tabRatio="522"/>
  </bookViews>
  <sheets>
    <sheet name="Додаток2 КПК1217381" sheetId="6" r:id="rId1"/>
  </sheets>
  <definedNames>
    <definedName name="_xlnm.Print_Area" localSheetId="0">'Додаток2 КПК1217381'!$A$1:$BY$233</definedName>
  </definedNames>
  <calcPr calcId="162913"/>
</workbook>
</file>

<file path=xl/calcChain.xml><?xml version="1.0" encoding="utf-8"?>
<calcChain xmlns="http://schemas.openxmlformats.org/spreadsheetml/2006/main">
  <c r="BH210" i="6" l="1"/>
  <c r="AT210" i="6"/>
  <c r="AJ210" i="6"/>
  <c r="BG201" i="6"/>
  <c r="AQ201" i="6"/>
  <c r="AZ177" i="6"/>
  <c r="AK177" i="6"/>
  <c r="AZ176" i="6"/>
  <c r="AK176" i="6"/>
  <c r="BO168" i="6"/>
  <c r="AZ168" i="6"/>
  <c r="AK168" i="6"/>
  <c r="BO167" i="6"/>
  <c r="AZ167" i="6"/>
  <c r="AK167" i="6"/>
  <c r="BD102" i="6"/>
  <c r="AJ102" i="6"/>
  <c r="BD101" i="6"/>
  <c r="AJ101" i="6"/>
  <c r="BD100" i="6"/>
  <c r="AJ100" i="6"/>
  <c r="BU92" i="6"/>
  <c r="BB92" i="6"/>
  <c r="AI92" i="6"/>
  <c r="BU91" i="6"/>
  <c r="BB91" i="6"/>
  <c r="AI91" i="6"/>
  <c r="BU90" i="6"/>
  <c r="BB90" i="6"/>
  <c r="AI90" i="6"/>
  <c r="BG80" i="6"/>
  <c r="AM80" i="6"/>
  <c r="BG72" i="6"/>
  <c r="AM72" i="6"/>
  <c r="BG71" i="6"/>
  <c r="AM71" i="6"/>
  <c r="BG70" i="6"/>
  <c r="AM70" i="6"/>
  <c r="BU62" i="6"/>
  <c r="BB62" i="6"/>
  <c r="AI62" i="6"/>
  <c r="BU54" i="6"/>
  <c r="BB54" i="6"/>
  <c r="AI54" i="6"/>
  <c r="BU53" i="6"/>
  <c r="BB53" i="6"/>
  <c r="AI53" i="6"/>
  <c r="BU52" i="6"/>
  <c r="BB52" i="6"/>
  <c r="AI52" i="6"/>
  <c r="BG42" i="6"/>
  <c r="AM42" i="6"/>
  <c r="BG41" i="6"/>
  <c r="AM41" i="6"/>
  <c r="BG40" i="6"/>
  <c r="AM40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<sst xmlns="http://schemas.openxmlformats.org/spreadsheetml/2006/main" count="706" uniqueCount="258">
  <si>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</si>
  <si>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</si>
  <si>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</si>
  <si>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</si>
  <si>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</si>
  <si>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</si>
  <si>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</si>
  <si>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</si>
  <si>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</si>
  <si>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</si>
  <si>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</si>
  <si>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</si>
  <si>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</si>
  <si>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</si>
  <si>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</si>
  <si>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</si>
  <si>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</si>
  <si>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</si>
  <si>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</si>
  <si>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</si>
  <si>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</si>
  <si>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</si>
  <si>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</si>
  <si>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</si>
  <si>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</si>
  <si>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</si>
  <si>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</si>
  <si>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</si>
  <si>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</si>
  <si>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</si>
  <si>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</si>
  <si>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</si>
  <si>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</si>
  <si>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</si>
  <si>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</si>
  <si>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</si>
  <si>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</si>
  <si>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</si>
  <si>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</si>
  <si>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</si>
  <si>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</si>
  <si>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</si>
  <si>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</si>
  <si>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</si>
  <si>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</si>
  <si>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</si>
  <si>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</si>
  <si>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</si>
  <si>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</si>
  <si>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</si>
  <si>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</si>
  <si>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</si>
  <si>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</si>
  <si>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</si>
  <si>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</si>
  <si>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</si>
  <si>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</si>
  <si>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</si>
  <si>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</si>
  <si>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</si>
  <si>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</si>
  <si>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</si>
  <si>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</si>
  <si>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</si>
  <si>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</si>
  <si>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</si>
  <si>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</si>
  <si>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</si>
  <si>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</si>
  <si>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</si>
  <si>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</si>
  <si>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</si>
  <si>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</si>
  <si>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</si>
  <si>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</si>
  <si>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</si>
  <si>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</si>
  <si>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</si>
  <si>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</si>
  <si>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</si>
  <si>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</si>
  <si>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</si>
  <si>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</si>
  <si>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</si>
  <si>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</si>
  <si>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</si>
  <si>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</si>
  <si>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</si>
  <si>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</si>
  <si>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</si>
  <si>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</si>
  <si>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</si>
  <si>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</si>
  <si>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</si>
  <si>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</si>
  <si>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</si>
  <si>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</si>
  <si>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</si>
  <si>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</si>
  <si>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</si>
  <si>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</si>
  <si>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</si>
  <si>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</si>
  <si>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</si>
  <si>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</si>
  <si>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</si>
  <si>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</si>
  <si>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</si>
  <si>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</si>
  <si>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</si>
  <si>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</si>
  <si>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</si>
  <si>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</si>
  <si>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</si>
  <si>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</si>
  <si>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</si>
  <si>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</si>
  <si>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</si>
  <si>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</si>
  <si>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</si>
  <si>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</si>
  <si>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</si>
  <si>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</si>
  <si>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</si>
  <si>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</si>
  <si>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</si>
  <si>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</si>
  <si>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</si>
  <si>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</si>
  <si>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</si>
  <si>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</si>
  <si>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</si>
  <si>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</si>
  <si>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</si>
  <si>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</si>
  <si>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</si>
  <si>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</si>
  <si>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</si>
  <si>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</si>
  <si>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</si>
  <si>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</si>
  <si>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</si>
  <si>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</si>
  <si>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</si>
  <si>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</si>
  <si>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</si>
  <si>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</si>
  <si>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</si>
  <si>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</si>
  <si>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</si>
  <si>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</si>
  <si>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</si>
  <si>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</si>
  <si>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</si>
  <si>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</si>
  <si>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</si>
  <si>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</si>
  <si>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</si>
  <si>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</si>
  <si>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</si>
  <si>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</si>
  <si>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</si>
  <si>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</si>
  <si>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</si>
  <si>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</si>
  <si>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</si>
  <si>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</si>
  <si>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</si>
  <si>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</si>
  <si>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</si>
  <si>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</si>
  <si>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</si>
  <si>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Інші надходження спеціального фонду (розписати за видами надходжень)</t>
  </si>
  <si>
    <t>X</t>
  </si>
  <si>
    <t>Кошти, що передаються із загального фонду бюджету до бюджету розвитку (спеціального фонду)</t>
  </si>
  <si>
    <t>Капітальний ремонт інших об`єктів</t>
  </si>
  <si>
    <t>Реконструкція та реставрація інших об`єктів</t>
  </si>
  <si>
    <t>Капітальний ремонт об'єктів</t>
  </si>
  <si>
    <t>Реконструкція об' єктів</t>
  </si>
  <si>
    <t>затрат</t>
  </si>
  <si>
    <t xml:space="preserve">formula=RC[-16]+RC[-8]                          </t>
  </si>
  <si>
    <t>Кількість затверджених проектів з капітального ремонту, які фінансуються за рахунок субвенції з державного бюджету місцевим бюджетам (на умовах співфінансування)</t>
  </si>
  <si>
    <t>од.</t>
  </si>
  <si>
    <t>Кошторис на 2023 рік, прогноз на 2024 рік</t>
  </si>
  <si>
    <t>Кількість затверджених проектів з реконструкції, які фінансуються за рахунок субвенції з державного бюджету місцевим бюджетам (на умовах співфінансування)</t>
  </si>
  <si>
    <t>продукту</t>
  </si>
  <si>
    <t>Кількість об`єктів на яких планується провести роботи з капітального ремонту</t>
  </si>
  <si>
    <t>Кількість об`єктів на яких планується провести роботи з реконструкції</t>
  </si>
  <si>
    <t>ефективності</t>
  </si>
  <si>
    <t>Середні витрати на реконструкцію 1 об`єкта</t>
  </si>
  <si>
    <t>грн.</t>
  </si>
  <si>
    <t>Розрахунково (відношення суми коштів до кількості об'єктів на яких планується проведення робіт з реконструкції)</t>
  </si>
  <si>
    <t>Середні витрати на капітальний ремонт 1 об'єкта</t>
  </si>
  <si>
    <t>Розрахунково (відношення суми коштів до кількості об'єктів, які планується капітально відремонтувати)</t>
  </si>
  <si>
    <t>якості</t>
  </si>
  <si>
    <t>Рівень готовності об`єктів з капітального ремонту</t>
  </si>
  <si>
    <t>відс.</t>
  </si>
  <si>
    <t>Акти виконаних робіт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</si>
  <si>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</si>
  <si>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</si>
  <si>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</si>
  <si>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Реформування та розвитку житлово-комунального господарства</t>
  </si>
  <si>
    <t>рішення міської ради від 17.09.2019 р. № 1825-54/VII</t>
  </si>
  <si>
    <t>Реконструкція трубопроводу водопостачання вул. Озерна</t>
  </si>
  <si>
    <t>Розвиток інфраструктури територій міста Павлоград</t>
  </si>
  <si>
    <t>Забезпечення проведення робіт з капітального ремонту та реконструкції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</si>
  <si>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здійнюватися з усіх місцевих бюджетів" (зі змінами)._x000D_
4. Наказ Міністерства розвитку громад та територій України від 09.12.2022 року № 253 "Про затвердження переліку проектів, які фінансуються за рахунок субвенції з державного бюджету місцевим бюджетам на реалізацію проектів у рамках Програми з відновлення України"._x000D__x000D_
5. Рішення міської ради від 17.09.2019 року № 1825-54/VII "Про затвердження програми "Реформування та розвитку житлово-комунального господарства та об'єктів благоустрою м. Павлоград на 2020-2024 роки" (зі змінами)._x000D_
6. Лист фінансового управління від 12.09.2023 р. № 02/01-258 "Про підготовку бюджетного запиту на 2024-2026 роки".</t>
  </si>
  <si>
    <t>В рамках Програми з відновлення України (співфінансування) виділення коштів у 2023 році з міського бюджету надало змогу прийняти участь та впровадити два проєкти: Капітальний ремонт трубопроводу водопостачання  по проспекту Шахтобудівників в м. Павлоград» _x000D_та «Реконструкція трубопроводу водопостачання  вул. Озерна в м. Павлоград». У 2024 році реалізацію проєктів планується продовжити, що надасть змогу підвищити надійність роботи систем водопостачання, економити водні ресурси, 	поліпшети якість води.</t>
  </si>
  <si>
    <t>(1)(2)</t>
  </si>
  <si>
    <t>Управлiння комунального господарства та будiвництва Павлоградської мiської ради</t>
  </si>
  <si>
    <t>Керівник установи</t>
  </si>
  <si>
    <t>Керівник фінансової служби</t>
  </si>
  <si>
    <t>Завгородній А. Ю.</t>
  </si>
  <si>
    <t>Шкарупа О. О.</t>
  </si>
  <si>
    <t>26137720</t>
  </si>
  <si>
    <t>0458400000</t>
  </si>
  <si>
    <t>(грн)</t>
  </si>
  <si>
    <t>2022 рік (звіт)</t>
  </si>
  <si>
    <t>1) кредиторська заборгованість місцевого бюджету у 2022 році:</t>
  </si>
  <si>
    <t>Дебіторська заборгованість на 01.01.2022</t>
  </si>
  <si>
    <t>2023 рік (затверджено)</t>
  </si>
  <si>
    <t>2023 рік (план)</t>
  </si>
  <si>
    <t>2023 рік</t>
  </si>
  <si>
    <t>3) дебіторська заборгованість у 2022 - 2023 роках:</t>
  </si>
  <si>
    <t>Дебіторська заборгованість на 01.01.2023</t>
  </si>
  <si>
    <t>4) аналіз управління бюджетними зобов'язаннями та пропозиції щодо упорядкування бюджетних зобов'язань у 2023 році.</t>
  </si>
  <si>
    <t>внаслідок використання коштів спеціального фонду бюджету у 2022 році, та очікувані результати у 2023 році.</t>
  </si>
  <si>
    <t>1) надходження для виконання бюджетної програми у 2022 - 2024 роках:</t>
  </si>
  <si>
    <t>2024 рік (проект)</t>
  </si>
  <si>
    <t>1) видатки за кодами Економічної класифікації видатків бюджету у 2022 - 2024 роках:</t>
  </si>
  <si>
    <t>2) надання кредитів за кодами Класифікації кредитування бюджету у 2022 - 2024 роках:</t>
  </si>
  <si>
    <t>1) витрати за напрямами використання бюджетних коштів у 2022 - 2024 роках:</t>
  </si>
  <si>
    <t>1) результативні показники бюджетної програми у 2022 - 2024 роках:</t>
  </si>
  <si>
    <t>2024 рік</t>
  </si>
  <si>
    <t>1) місцеві/регіональні програми, які виконуються в межах бюджетної програми у 2022 - 2024 роках:</t>
  </si>
  <si>
    <t>14. Бюджетні зобов’язання у 2022 - 2024 роках:</t>
  </si>
  <si>
    <t xml:space="preserve">2) кредиторська заборгованість місцевого бюджету у 2023 - 2024 роках: </t>
  </si>
  <si>
    <t>Очікувана дебіторська заборгованость  на 01.01.2024</t>
  </si>
  <si>
    <t>2025 рік (прогноз)</t>
  </si>
  <si>
    <t>2025 рік</t>
  </si>
  <si>
    <t>БЮДЖЕТНИЙ ЗАПИТ НА 2024-2026 РОКИ індивідуальний (Форма 2024-2)</t>
  </si>
  <si>
    <t>4. Мета та завдання бюджетної програми на 2024 - 2026 роки</t>
  </si>
  <si>
    <t>2) надходження для виконання бюджетної програми  у 2025 - 2026 роках:</t>
  </si>
  <si>
    <t>2026 рік (прогноз)</t>
  </si>
  <si>
    <t>3) видатки за кодами Економічної класифікації видатків бюджету у 2025 - 2026 роках:</t>
  </si>
  <si>
    <t>4) надання кредитів за кодами Класифікації кредитування бюджету у 2025 - 2026 роках:</t>
  </si>
  <si>
    <t>2) витрати за напрямами використання бюджетних коштів у 2025 - 2026 роках:</t>
  </si>
  <si>
    <t>2) результативні показники бюджетної програми у 2025 - 2026 роках:</t>
  </si>
  <si>
    <t xml:space="preserve">2026 рік </t>
  </si>
  <si>
    <t>2) місцеві/регіональні програми, які виконуються в межах бюджетної програми у 2025 - 2026 роках:</t>
  </si>
  <si>
    <t>12. Об’єкти, які виконуються в межах бюджетної програми за рахунок коштів бюджету розвитку у 2022 - 2026 роках:</t>
  </si>
  <si>
    <t>13. Аналіз результатів, досягнутих внаслідок використання коштів загального фонду бюджету у 2022 році, очікувані результати у 
2023 році, обґрунтування необхідності передбачення витрат кредитів на 2024 - 2026 роки</t>
  </si>
  <si>
    <t xml:space="preserve"> 15. Підстави та обґрунтування видатків спеціального фонду на 2024 рік та на 2025 - 2026 роки за рахунок надходжень до спеціального фонду, аналіз результатів, досягнутих </t>
  </si>
  <si>
    <t>(1)(2)(1)(7)(3)(8)(1)</t>
  </si>
  <si>
    <t>(7)(3)(8)(1)</t>
  </si>
  <si>
    <t>(0)(4)(9)(0)</t>
  </si>
  <si>
    <t>Реалізація проектів в рамках Програми з відновлення України</t>
  </si>
  <si>
    <t>(1)(2)(1)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</si>
</sst>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right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3" fontId="0" fillId="0" borderId="6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3" fillId="0" borderId="5" xfId="0" quotePrefix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6" fillId="0" borderId="7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1" fillId="0" borderId="5" xfId="0" applyFont="1" applyBorder="1" applyAlignment="1">
      <alignment horizontal="center" vertical="center"/>
    </xf>
    <xf numFmtId="0" fontId="15" fillId="0" borderId="5" xfId="0" quotePrefix="1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9" fillId="0" borderId="6" xfId="0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" fontId="0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2" xfId="0" applyBorder="1"/>
    <xf numFmtId="0" fontId="0" fillId="0" borderId="3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1" fillId="0" borderId="5" xfId="0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left" vertical="top" wrapText="1"/>
    </xf>
    <xf numFmtId="0" fontId="11" fillId="0" borderId="5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12" fillId="0" borderId="5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4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34"/>
  <sheetViews>
    <sheetView tabSelected="1" topLeftCell="A183" zoomScaleNormal="100" workbookViewId="0">
      <selection activeCell="AO16" sqref="AO16"/>
    </sheetView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36" t="s">
        <v>115</v>
      </c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</row>
    <row r="2" spans="1:79" ht="14.25" customHeight="1" x14ac:dyDescent="0.2">
      <c r="A2" s="137" t="s">
        <v>240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37"/>
    </row>
    <row r="4" spans="1:79" ht="15" customHeight="1" x14ac:dyDescent="0.2">
      <c r="A4" s="11" t="s">
        <v>159</v>
      </c>
      <c r="B4" s="134" t="s">
        <v>209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8"/>
      <c r="AH4" s="128" t="s">
        <v>208</v>
      </c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8"/>
      <c r="AT4" s="130" t="s">
        <v>214</v>
      </c>
      <c r="AU4" s="128"/>
      <c r="AV4" s="128"/>
      <c r="AW4" s="128"/>
      <c r="AX4" s="128"/>
      <c r="AY4" s="128"/>
      <c r="AZ4" s="128"/>
      <c r="BA4" s="12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135" t="s">
        <v>0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7"/>
      <c r="AH5" s="131" t="s">
        <v>161</v>
      </c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7"/>
      <c r="AT5" s="131" t="s">
        <v>157</v>
      </c>
      <c r="AU5" s="131"/>
      <c r="AV5" s="131"/>
      <c r="AW5" s="131"/>
      <c r="AX5" s="131"/>
      <c r="AY5" s="131"/>
      <c r="AZ5" s="131"/>
      <c r="BA5" s="131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162</v>
      </c>
      <c r="B7" s="134" t="s">
        <v>209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8"/>
      <c r="AH7" s="128" t="s">
        <v>257</v>
      </c>
      <c r="AI7" s="128"/>
      <c r="AJ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8"/>
      <c r="AY7" s="128"/>
      <c r="AZ7" s="128"/>
      <c r="BA7" s="128"/>
      <c r="BB7" s="15"/>
      <c r="BC7" s="130" t="s">
        <v>214</v>
      </c>
      <c r="BD7" s="128"/>
      <c r="BE7" s="128"/>
      <c r="BF7" s="128"/>
      <c r="BG7" s="128"/>
      <c r="BH7" s="128"/>
      <c r="BI7" s="128"/>
      <c r="BJ7" s="12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135" t="s">
        <v>155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7"/>
      <c r="AH8" s="131" t="s">
        <v>163</v>
      </c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31"/>
      <c r="AZ8" s="131"/>
      <c r="BA8" s="131"/>
      <c r="BB8" s="13"/>
      <c r="BC8" s="131" t="s">
        <v>157</v>
      </c>
      <c r="BD8" s="131"/>
      <c r="BE8" s="131"/>
      <c r="BF8" s="131"/>
      <c r="BG8" s="131"/>
      <c r="BH8" s="131"/>
      <c r="BI8" s="131"/>
      <c r="BJ8" s="131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164</v>
      </c>
      <c r="B10" s="128" t="s">
        <v>253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N10" s="128" t="s">
        <v>254</v>
      </c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5"/>
      <c r="AA10" s="128" t="s">
        <v>255</v>
      </c>
      <c r="AB10" s="128"/>
      <c r="AC10" s="128"/>
      <c r="AD10" s="128"/>
      <c r="AE10" s="128"/>
      <c r="AF10" s="128"/>
      <c r="AG10" s="128"/>
      <c r="AH10" s="128"/>
      <c r="AI10" s="128"/>
      <c r="AJ10" s="15"/>
      <c r="AK10" s="129" t="s">
        <v>256</v>
      </c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20"/>
      <c r="BL10" s="130" t="s">
        <v>215</v>
      </c>
      <c r="BM10" s="128"/>
      <c r="BN10" s="128"/>
      <c r="BO10" s="128"/>
      <c r="BP10" s="128"/>
      <c r="BQ10" s="128"/>
      <c r="BR10" s="128"/>
      <c r="BS10" s="12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131" t="s">
        <v>165</v>
      </c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N11" s="131" t="s">
        <v>167</v>
      </c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"/>
      <c r="AA11" s="132" t="s">
        <v>168</v>
      </c>
      <c r="AB11" s="132"/>
      <c r="AC11" s="132"/>
      <c r="AD11" s="132"/>
      <c r="AE11" s="132"/>
      <c r="AF11" s="132"/>
      <c r="AG11" s="132"/>
      <c r="AH11" s="132"/>
      <c r="AI11" s="132"/>
      <c r="AJ11" s="13"/>
      <c r="AK11" s="133" t="s">
        <v>166</v>
      </c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9"/>
      <c r="BL11" s="131" t="s">
        <v>158</v>
      </c>
      <c r="BM11" s="131"/>
      <c r="BN11" s="131"/>
      <c r="BO11" s="131"/>
      <c r="BP11" s="131"/>
      <c r="BQ11" s="131"/>
      <c r="BR11" s="131"/>
      <c r="BS11" s="131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71" t="s">
        <v>241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</row>
    <row r="14" spans="1:79" ht="14.25" customHeight="1" x14ac:dyDescent="0.2">
      <c r="A14" s="71" t="s">
        <v>148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</row>
    <row r="15" spans="1:79" ht="15" customHeight="1" x14ac:dyDescent="0.2">
      <c r="A15" s="67" t="s">
        <v>204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127" t="s">
        <v>149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7"/>
      <c r="AR17" s="127"/>
      <c r="AS17" s="127"/>
      <c r="AT17" s="127"/>
      <c r="AU17" s="127"/>
      <c r="AV17" s="127"/>
      <c r="AW17" s="127"/>
      <c r="AX17" s="127"/>
      <c r="AY17" s="127"/>
      <c r="AZ17" s="127"/>
      <c r="BA17" s="127"/>
      <c r="BB17" s="127"/>
      <c r="BC17" s="127"/>
      <c r="BD17" s="127"/>
      <c r="BE17" s="127"/>
      <c r="BF17" s="127"/>
      <c r="BG17" s="127"/>
      <c r="BH17" s="127"/>
      <c r="BI17" s="127"/>
      <c r="BJ17" s="127"/>
      <c r="BK17" s="127"/>
      <c r="BL17" s="127"/>
      <c r="BM17" s="127"/>
      <c r="BN17" s="127"/>
      <c r="BO17" s="127"/>
      <c r="BP17" s="127"/>
      <c r="BQ17" s="127"/>
      <c r="BR17" s="127"/>
      <c r="BS17" s="127"/>
      <c r="BT17" s="127"/>
      <c r="BU17" s="127"/>
      <c r="BV17" s="127"/>
      <c r="BW17" s="127"/>
      <c r="BX17" s="127"/>
      <c r="BY17" s="127"/>
    </row>
    <row r="18" spans="1:79" ht="15" customHeight="1" x14ac:dyDescent="0.2">
      <c r="A18" s="67" t="s">
        <v>205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71" t="s">
        <v>150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</row>
    <row r="21" spans="1:79" ht="105" customHeight="1" x14ac:dyDescent="0.2">
      <c r="A21" s="67" t="s">
        <v>206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71" t="s">
        <v>151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</row>
    <row r="24" spans="1:79" ht="14.25" customHeight="1" x14ac:dyDescent="0.2">
      <c r="A24" s="123" t="s">
        <v>227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  <c r="AW24" s="123"/>
      <c r="AX24" s="123"/>
      <c r="AY24" s="123"/>
      <c r="AZ24" s="123"/>
      <c r="BA24" s="123"/>
      <c r="BB24" s="123"/>
      <c r="BC24" s="123"/>
      <c r="BD24" s="123"/>
      <c r="BE24" s="123"/>
      <c r="BF24" s="123"/>
      <c r="BG24" s="123"/>
      <c r="BH24" s="123"/>
      <c r="BI24" s="123"/>
      <c r="BJ24" s="123"/>
      <c r="BK24" s="123"/>
      <c r="BL24" s="123"/>
      <c r="BM24" s="123"/>
      <c r="BN24" s="123"/>
      <c r="BO24" s="123"/>
      <c r="BP24" s="123"/>
      <c r="BQ24" s="123"/>
      <c r="BR24" s="123"/>
      <c r="BS24" s="123"/>
      <c r="BT24" s="123"/>
      <c r="BU24" s="123"/>
      <c r="BV24" s="123"/>
      <c r="BW24" s="123"/>
      <c r="BX24" s="123"/>
      <c r="BY24" s="123"/>
    </row>
    <row r="25" spans="1:79" ht="15" customHeight="1" x14ac:dyDescent="0.2">
      <c r="A25" s="76" t="s">
        <v>216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</row>
    <row r="26" spans="1:79" ht="23.1" customHeight="1" x14ac:dyDescent="0.2">
      <c r="A26" s="89" t="s">
        <v>2</v>
      </c>
      <c r="B26" s="90"/>
      <c r="C26" s="90"/>
      <c r="D26" s="91"/>
      <c r="E26" s="89" t="s">
        <v>19</v>
      </c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48" t="s">
        <v>217</v>
      </c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 t="s">
        <v>220</v>
      </c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 t="s">
        <v>228</v>
      </c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</row>
    <row r="27" spans="1:79" ht="54.75" customHeight="1" x14ac:dyDescent="0.2">
      <c r="A27" s="92"/>
      <c r="B27" s="93"/>
      <c r="C27" s="93"/>
      <c r="D27" s="94"/>
      <c r="E27" s="92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84" t="s">
        <v>4</v>
      </c>
      <c r="V27" s="85"/>
      <c r="W27" s="85"/>
      <c r="X27" s="85"/>
      <c r="Y27" s="86"/>
      <c r="Z27" s="84" t="s">
        <v>3</v>
      </c>
      <c r="AA27" s="85"/>
      <c r="AB27" s="85"/>
      <c r="AC27" s="85"/>
      <c r="AD27" s="86"/>
      <c r="AE27" s="108" t="s">
        <v>116</v>
      </c>
      <c r="AF27" s="109"/>
      <c r="AG27" s="109"/>
      <c r="AH27" s="110"/>
      <c r="AI27" s="84" t="s">
        <v>5</v>
      </c>
      <c r="AJ27" s="85"/>
      <c r="AK27" s="85"/>
      <c r="AL27" s="85"/>
      <c r="AM27" s="86"/>
      <c r="AN27" s="84" t="s">
        <v>4</v>
      </c>
      <c r="AO27" s="85"/>
      <c r="AP27" s="85"/>
      <c r="AQ27" s="85"/>
      <c r="AR27" s="86"/>
      <c r="AS27" s="84" t="s">
        <v>3</v>
      </c>
      <c r="AT27" s="85"/>
      <c r="AU27" s="85"/>
      <c r="AV27" s="85"/>
      <c r="AW27" s="86"/>
      <c r="AX27" s="108" t="s">
        <v>116</v>
      </c>
      <c r="AY27" s="109"/>
      <c r="AZ27" s="109"/>
      <c r="BA27" s="110"/>
      <c r="BB27" s="84" t="s">
        <v>96</v>
      </c>
      <c r="BC27" s="85"/>
      <c r="BD27" s="85"/>
      <c r="BE27" s="85"/>
      <c r="BF27" s="86"/>
      <c r="BG27" s="84" t="s">
        <v>4</v>
      </c>
      <c r="BH27" s="85"/>
      <c r="BI27" s="85"/>
      <c r="BJ27" s="85"/>
      <c r="BK27" s="86"/>
      <c r="BL27" s="84" t="s">
        <v>3</v>
      </c>
      <c r="BM27" s="85"/>
      <c r="BN27" s="85"/>
      <c r="BO27" s="85"/>
      <c r="BP27" s="86"/>
      <c r="BQ27" s="108" t="s">
        <v>116</v>
      </c>
      <c r="BR27" s="109"/>
      <c r="BS27" s="109"/>
      <c r="BT27" s="110"/>
      <c r="BU27" s="84" t="s">
        <v>97</v>
      </c>
      <c r="BV27" s="85"/>
      <c r="BW27" s="85"/>
      <c r="BX27" s="85"/>
      <c r="BY27" s="86"/>
    </row>
    <row r="28" spans="1:79" ht="15" customHeight="1" x14ac:dyDescent="0.2">
      <c r="A28" s="84">
        <v>1</v>
      </c>
      <c r="B28" s="85"/>
      <c r="C28" s="85"/>
      <c r="D28" s="86"/>
      <c r="E28" s="84">
        <v>2</v>
      </c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4">
        <v>3</v>
      </c>
      <c r="V28" s="85"/>
      <c r="W28" s="85"/>
      <c r="X28" s="85"/>
      <c r="Y28" s="86"/>
      <c r="Z28" s="84">
        <v>4</v>
      </c>
      <c r="AA28" s="85"/>
      <c r="AB28" s="85"/>
      <c r="AC28" s="85"/>
      <c r="AD28" s="86"/>
      <c r="AE28" s="84">
        <v>5</v>
      </c>
      <c r="AF28" s="85"/>
      <c r="AG28" s="85"/>
      <c r="AH28" s="86"/>
      <c r="AI28" s="84">
        <v>6</v>
      </c>
      <c r="AJ28" s="85"/>
      <c r="AK28" s="85"/>
      <c r="AL28" s="85"/>
      <c r="AM28" s="86"/>
      <c r="AN28" s="84">
        <v>7</v>
      </c>
      <c r="AO28" s="85"/>
      <c r="AP28" s="85"/>
      <c r="AQ28" s="85"/>
      <c r="AR28" s="86"/>
      <c r="AS28" s="84">
        <v>8</v>
      </c>
      <c r="AT28" s="85"/>
      <c r="AU28" s="85"/>
      <c r="AV28" s="85"/>
      <c r="AW28" s="86"/>
      <c r="AX28" s="84">
        <v>9</v>
      </c>
      <c r="AY28" s="85"/>
      <c r="AZ28" s="85"/>
      <c r="BA28" s="86"/>
      <c r="BB28" s="84">
        <v>10</v>
      </c>
      <c r="BC28" s="85"/>
      <c r="BD28" s="85"/>
      <c r="BE28" s="85"/>
      <c r="BF28" s="86"/>
      <c r="BG28" s="84">
        <v>11</v>
      </c>
      <c r="BH28" s="85"/>
      <c r="BI28" s="85"/>
      <c r="BJ28" s="85"/>
      <c r="BK28" s="86"/>
      <c r="BL28" s="84">
        <v>12</v>
      </c>
      <c r="BM28" s="85"/>
      <c r="BN28" s="85"/>
      <c r="BO28" s="85"/>
      <c r="BP28" s="86"/>
      <c r="BQ28" s="84">
        <v>13</v>
      </c>
      <c r="BR28" s="85"/>
      <c r="BS28" s="85"/>
      <c r="BT28" s="86"/>
      <c r="BU28" s="84">
        <v>14</v>
      </c>
      <c r="BV28" s="85"/>
      <c r="BW28" s="85"/>
      <c r="BX28" s="85"/>
      <c r="BY28" s="86"/>
    </row>
    <row r="29" spans="1:79" ht="13.5" hidden="1" customHeight="1" x14ac:dyDescent="0.2">
      <c r="A29" s="99" t="s">
        <v>56</v>
      </c>
      <c r="B29" s="100"/>
      <c r="C29" s="100"/>
      <c r="D29" s="101"/>
      <c r="E29" s="99" t="s">
        <v>57</v>
      </c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24" t="s">
        <v>65</v>
      </c>
      <c r="V29" s="125"/>
      <c r="W29" s="125"/>
      <c r="X29" s="125"/>
      <c r="Y29" s="126"/>
      <c r="Z29" s="124" t="s">
        <v>66</v>
      </c>
      <c r="AA29" s="125"/>
      <c r="AB29" s="125"/>
      <c r="AC29" s="125"/>
      <c r="AD29" s="126"/>
      <c r="AE29" s="99" t="s">
        <v>91</v>
      </c>
      <c r="AF29" s="100"/>
      <c r="AG29" s="100"/>
      <c r="AH29" s="101"/>
      <c r="AI29" s="105" t="s">
        <v>170</v>
      </c>
      <c r="AJ29" s="106"/>
      <c r="AK29" s="106"/>
      <c r="AL29" s="106"/>
      <c r="AM29" s="107"/>
      <c r="AN29" s="99" t="s">
        <v>67</v>
      </c>
      <c r="AO29" s="100"/>
      <c r="AP29" s="100"/>
      <c r="AQ29" s="100"/>
      <c r="AR29" s="101"/>
      <c r="AS29" s="99" t="s">
        <v>68</v>
      </c>
      <c r="AT29" s="100"/>
      <c r="AU29" s="100"/>
      <c r="AV29" s="100"/>
      <c r="AW29" s="101"/>
      <c r="AX29" s="99" t="s">
        <v>92</v>
      </c>
      <c r="AY29" s="100"/>
      <c r="AZ29" s="100"/>
      <c r="BA29" s="101"/>
      <c r="BB29" s="105" t="s">
        <v>170</v>
      </c>
      <c r="BC29" s="106"/>
      <c r="BD29" s="106"/>
      <c r="BE29" s="106"/>
      <c r="BF29" s="107"/>
      <c r="BG29" s="99" t="s">
        <v>58</v>
      </c>
      <c r="BH29" s="100"/>
      <c r="BI29" s="100"/>
      <c r="BJ29" s="100"/>
      <c r="BK29" s="101"/>
      <c r="BL29" s="99" t="s">
        <v>59</v>
      </c>
      <c r="BM29" s="100"/>
      <c r="BN29" s="100"/>
      <c r="BO29" s="100"/>
      <c r="BP29" s="101"/>
      <c r="BQ29" s="99" t="s">
        <v>93</v>
      </c>
      <c r="BR29" s="100"/>
      <c r="BS29" s="100"/>
      <c r="BT29" s="101"/>
      <c r="BU29" s="105" t="s">
        <v>170</v>
      </c>
      <c r="BV29" s="106"/>
      <c r="BW29" s="106"/>
      <c r="BX29" s="106"/>
      <c r="BY29" s="107"/>
      <c r="CA29" t="s">
        <v>21</v>
      </c>
    </row>
    <row r="30" spans="1:79" s="25" customFormat="1" ht="25.5" customHeight="1" x14ac:dyDescent="0.2">
      <c r="A30" s="40"/>
      <c r="B30" s="41"/>
      <c r="C30" s="41"/>
      <c r="D30" s="60"/>
      <c r="E30" s="42" t="s">
        <v>172</v>
      </c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4"/>
      <c r="U30" s="58" t="s">
        <v>173</v>
      </c>
      <c r="V30" s="58"/>
      <c r="W30" s="58"/>
      <c r="X30" s="58"/>
      <c r="Y30" s="58"/>
      <c r="Z30" s="58">
        <v>0</v>
      </c>
      <c r="AA30" s="58"/>
      <c r="AB30" s="58"/>
      <c r="AC30" s="58"/>
      <c r="AD30" s="58"/>
      <c r="AE30" s="55">
        <v>0</v>
      </c>
      <c r="AF30" s="56"/>
      <c r="AG30" s="56"/>
      <c r="AH30" s="57"/>
      <c r="AI30" s="55">
        <f>IF(ISNUMBER(U30),U30,0)+IF(ISNUMBER(Z30),Z30,0)</f>
        <v>0</v>
      </c>
      <c r="AJ30" s="56"/>
      <c r="AK30" s="56"/>
      <c r="AL30" s="56"/>
      <c r="AM30" s="57"/>
      <c r="AN30" s="55" t="s">
        <v>173</v>
      </c>
      <c r="AO30" s="56"/>
      <c r="AP30" s="56"/>
      <c r="AQ30" s="56"/>
      <c r="AR30" s="57"/>
      <c r="AS30" s="55">
        <v>3100000</v>
      </c>
      <c r="AT30" s="56"/>
      <c r="AU30" s="56"/>
      <c r="AV30" s="56"/>
      <c r="AW30" s="57"/>
      <c r="AX30" s="55">
        <v>3100000</v>
      </c>
      <c r="AY30" s="56"/>
      <c r="AZ30" s="56"/>
      <c r="BA30" s="57"/>
      <c r="BB30" s="55">
        <f>IF(ISNUMBER(AN30),AN30,0)+IF(ISNUMBER(AS30),AS30,0)</f>
        <v>3100000</v>
      </c>
      <c r="BC30" s="56"/>
      <c r="BD30" s="56"/>
      <c r="BE30" s="56"/>
      <c r="BF30" s="57"/>
      <c r="BG30" s="55" t="s">
        <v>173</v>
      </c>
      <c r="BH30" s="56"/>
      <c r="BI30" s="56"/>
      <c r="BJ30" s="56"/>
      <c r="BK30" s="57"/>
      <c r="BL30" s="55">
        <v>5051764</v>
      </c>
      <c r="BM30" s="56"/>
      <c r="BN30" s="56"/>
      <c r="BO30" s="56"/>
      <c r="BP30" s="57"/>
      <c r="BQ30" s="55">
        <v>5051764</v>
      </c>
      <c r="BR30" s="56"/>
      <c r="BS30" s="56"/>
      <c r="BT30" s="57"/>
      <c r="BU30" s="55">
        <f>IF(ISNUMBER(BG30),BG30,0)+IF(ISNUMBER(BL30),BL30,0)</f>
        <v>5051764</v>
      </c>
      <c r="BV30" s="56"/>
      <c r="BW30" s="56"/>
      <c r="BX30" s="56"/>
      <c r="BY30" s="57"/>
      <c r="CA30" s="25" t="s">
        <v>22</v>
      </c>
    </row>
    <row r="31" spans="1:79" s="25" customFormat="1" ht="38.25" customHeight="1" x14ac:dyDescent="0.2">
      <c r="A31" s="40">
        <v>208400</v>
      </c>
      <c r="B31" s="41"/>
      <c r="C31" s="41"/>
      <c r="D31" s="60"/>
      <c r="E31" s="42" t="s">
        <v>174</v>
      </c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4"/>
      <c r="U31" s="58" t="s">
        <v>173</v>
      </c>
      <c r="V31" s="58"/>
      <c r="W31" s="58"/>
      <c r="X31" s="58"/>
      <c r="Y31" s="58"/>
      <c r="Z31" s="58">
        <v>0</v>
      </c>
      <c r="AA31" s="58"/>
      <c r="AB31" s="58"/>
      <c r="AC31" s="58"/>
      <c r="AD31" s="58"/>
      <c r="AE31" s="55">
        <v>0</v>
      </c>
      <c r="AF31" s="56"/>
      <c r="AG31" s="56"/>
      <c r="AH31" s="57"/>
      <c r="AI31" s="55">
        <f>IF(ISNUMBER(U31),U31,0)+IF(ISNUMBER(Z31),Z31,0)</f>
        <v>0</v>
      </c>
      <c r="AJ31" s="56"/>
      <c r="AK31" s="56"/>
      <c r="AL31" s="56"/>
      <c r="AM31" s="57"/>
      <c r="AN31" s="55" t="s">
        <v>173</v>
      </c>
      <c r="AO31" s="56"/>
      <c r="AP31" s="56"/>
      <c r="AQ31" s="56"/>
      <c r="AR31" s="57"/>
      <c r="AS31" s="55">
        <v>3100000</v>
      </c>
      <c r="AT31" s="56"/>
      <c r="AU31" s="56"/>
      <c r="AV31" s="56"/>
      <c r="AW31" s="57"/>
      <c r="AX31" s="55">
        <v>3100000</v>
      </c>
      <c r="AY31" s="56"/>
      <c r="AZ31" s="56"/>
      <c r="BA31" s="57"/>
      <c r="BB31" s="55">
        <f>IF(ISNUMBER(AN31),AN31,0)+IF(ISNUMBER(AS31),AS31,0)</f>
        <v>3100000</v>
      </c>
      <c r="BC31" s="56"/>
      <c r="BD31" s="56"/>
      <c r="BE31" s="56"/>
      <c r="BF31" s="57"/>
      <c r="BG31" s="55" t="s">
        <v>173</v>
      </c>
      <c r="BH31" s="56"/>
      <c r="BI31" s="56"/>
      <c r="BJ31" s="56"/>
      <c r="BK31" s="57"/>
      <c r="BL31" s="55">
        <v>5051764</v>
      </c>
      <c r="BM31" s="56"/>
      <c r="BN31" s="56"/>
      <c r="BO31" s="56"/>
      <c r="BP31" s="57"/>
      <c r="BQ31" s="55">
        <v>5051764</v>
      </c>
      <c r="BR31" s="56"/>
      <c r="BS31" s="56"/>
      <c r="BT31" s="57"/>
      <c r="BU31" s="55">
        <f>IF(ISNUMBER(BG31),BG31,0)+IF(ISNUMBER(BL31),BL31,0)</f>
        <v>5051764</v>
      </c>
      <c r="BV31" s="56"/>
      <c r="BW31" s="56"/>
      <c r="BX31" s="56"/>
      <c r="BY31" s="57"/>
    </row>
    <row r="32" spans="1:79" s="6" customFormat="1" ht="12.75" customHeight="1" x14ac:dyDescent="0.2">
      <c r="A32" s="32"/>
      <c r="B32" s="33"/>
      <c r="C32" s="33"/>
      <c r="D32" s="34"/>
      <c r="E32" s="29" t="s">
        <v>147</v>
      </c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1"/>
      <c r="U32" s="54">
        <v>0</v>
      </c>
      <c r="V32" s="54"/>
      <c r="W32" s="54"/>
      <c r="X32" s="54"/>
      <c r="Y32" s="54"/>
      <c r="Z32" s="54">
        <v>0</v>
      </c>
      <c r="AA32" s="54"/>
      <c r="AB32" s="54"/>
      <c r="AC32" s="54"/>
      <c r="AD32" s="54"/>
      <c r="AE32" s="51">
        <v>0</v>
      </c>
      <c r="AF32" s="52"/>
      <c r="AG32" s="52"/>
      <c r="AH32" s="53"/>
      <c r="AI32" s="51">
        <f>IF(ISNUMBER(U32),U32,0)+IF(ISNUMBER(Z32),Z32,0)</f>
        <v>0</v>
      </c>
      <c r="AJ32" s="52"/>
      <c r="AK32" s="52"/>
      <c r="AL32" s="52"/>
      <c r="AM32" s="53"/>
      <c r="AN32" s="51">
        <v>0</v>
      </c>
      <c r="AO32" s="52"/>
      <c r="AP32" s="52"/>
      <c r="AQ32" s="52"/>
      <c r="AR32" s="53"/>
      <c r="AS32" s="51">
        <v>3100000</v>
      </c>
      <c r="AT32" s="52"/>
      <c r="AU32" s="52"/>
      <c r="AV32" s="52"/>
      <c r="AW32" s="53"/>
      <c r="AX32" s="51">
        <v>3100000</v>
      </c>
      <c r="AY32" s="52"/>
      <c r="AZ32" s="52"/>
      <c r="BA32" s="53"/>
      <c r="BB32" s="51">
        <f>IF(ISNUMBER(AN32),AN32,0)+IF(ISNUMBER(AS32),AS32,0)</f>
        <v>3100000</v>
      </c>
      <c r="BC32" s="52"/>
      <c r="BD32" s="52"/>
      <c r="BE32" s="52"/>
      <c r="BF32" s="53"/>
      <c r="BG32" s="51">
        <v>0</v>
      </c>
      <c r="BH32" s="52"/>
      <c r="BI32" s="52"/>
      <c r="BJ32" s="52"/>
      <c r="BK32" s="53"/>
      <c r="BL32" s="51">
        <v>5051764</v>
      </c>
      <c r="BM32" s="52"/>
      <c r="BN32" s="52"/>
      <c r="BO32" s="52"/>
      <c r="BP32" s="53"/>
      <c r="BQ32" s="51">
        <v>5051764</v>
      </c>
      <c r="BR32" s="52"/>
      <c r="BS32" s="52"/>
      <c r="BT32" s="53"/>
      <c r="BU32" s="51">
        <f>IF(ISNUMBER(BG32),BG32,0)+IF(ISNUMBER(BL32),BL32,0)</f>
        <v>5051764</v>
      </c>
      <c r="BV32" s="52"/>
      <c r="BW32" s="52"/>
      <c r="BX32" s="52"/>
      <c r="BY32" s="53"/>
    </row>
    <row r="34" spans="1:79" ht="14.25" customHeight="1" x14ac:dyDescent="0.2">
      <c r="A34" s="123" t="s">
        <v>242</v>
      </c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23"/>
      <c r="AX34" s="123"/>
      <c r="AY34" s="123"/>
      <c r="AZ34" s="123"/>
      <c r="BA34" s="123"/>
      <c r="BB34" s="123"/>
      <c r="BC34" s="123"/>
      <c r="BD34" s="123"/>
      <c r="BE34" s="123"/>
      <c r="BF34" s="123"/>
      <c r="BG34" s="123"/>
      <c r="BH34" s="123"/>
      <c r="BI34" s="123"/>
      <c r="BJ34" s="123"/>
      <c r="BK34" s="123"/>
      <c r="BL34" s="123"/>
    </row>
    <row r="35" spans="1:79" ht="15" customHeight="1" x14ac:dyDescent="0.2">
      <c r="A35" s="87" t="s">
        <v>216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</row>
    <row r="36" spans="1:79" ht="22.5" customHeight="1" x14ac:dyDescent="0.2">
      <c r="A36" s="89" t="s">
        <v>2</v>
      </c>
      <c r="B36" s="90"/>
      <c r="C36" s="90"/>
      <c r="D36" s="91"/>
      <c r="E36" s="89" t="s">
        <v>19</v>
      </c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1"/>
      <c r="X36" s="84" t="s">
        <v>238</v>
      </c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6"/>
      <c r="AR36" s="48" t="s">
        <v>243</v>
      </c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</row>
    <row r="37" spans="1:79" ht="36" customHeight="1" x14ac:dyDescent="0.2">
      <c r="A37" s="92"/>
      <c r="B37" s="93"/>
      <c r="C37" s="93"/>
      <c r="D37" s="94"/>
      <c r="E37" s="92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4"/>
      <c r="X37" s="48" t="s">
        <v>4</v>
      </c>
      <c r="Y37" s="48"/>
      <c r="Z37" s="48"/>
      <c r="AA37" s="48"/>
      <c r="AB37" s="48"/>
      <c r="AC37" s="48" t="s">
        <v>3</v>
      </c>
      <c r="AD37" s="48"/>
      <c r="AE37" s="48"/>
      <c r="AF37" s="48"/>
      <c r="AG37" s="48"/>
      <c r="AH37" s="108" t="s">
        <v>116</v>
      </c>
      <c r="AI37" s="109"/>
      <c r="AJ37" s="109"/>
      <c r="AK37" s="109"/>
      <c r="AL37" s="110"/>
      <c r="AM37" s="84" t="s">
        <v>5</v>
      </c>
      <c r="AN37" s="85"/>
      <c r="AO37" s="85"/>
      <c r="AP37" s="85"/>
      <c r="AQ37" s="86"/>
      <c r="AR37" s="84" t="s">
        <v>4</v>
      </c>
      <c r="AS37" s="85"/>
      <c r="AT37" s="85"/>
      <c r="AU37" s="85"/>
      <c r="AV37" s="86"/>
      <c r="AW37" s="84" t="s">
        <v>3</v>
      </c>
      <c r="AX37" s="85"/>
      <c r="AY37" s="85"/>
      <c r="AZ37" s="85"/>
      <c r="BA37" s="86"/>
      <c r="BB37" s="108" t="s">
        <v>116</v>
      </c>
      <c r="BC37" s="109"/>
      <c r="BD37" s="109"/>
      <c r="BE37" s="109"/>
      <c r="BF37" s="110"/>
      <c r="BG37" s="84" t="s">
        <v>96</v>
      </c>
      <c r="BH37" s="85"/>
      <c r="BI37" s="85"/>
      <c r="BJ37" s="85"/>
      <c r="BK37" s="86"/>
    </row>
    <row r="38" spans="1:79" ht="15" customHeight="1" x14ac:dyDescent="0.2">
      <c r="A38" s="84">
        <v>1</v>
      </c>
      <c r="B38" s="85"/>
      <c r="C38" s="85"/>
      <c r="D38" s="86"/>
      <c r="E38" s="84">
        <v>2</v>
      </c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6"/>
      <c r="X38" s="48">
        <v>3</v>
      </c>
      <c r="Y38" s="48"/>
      <c r="Z38" s="48"/>
      <c r="AA38" s="48"/>
      <c r="AB38" s="48"/>
      <c r="AC38" s="48">
        <v>4</v>
      </c>
      <c r="AD38" s="48"/>
      <c r="AE38" s="48"/>
      <c r="AF38" s="48"/>
      <c r="AG38" s="48"/>
      <c r="AH38" s="48">
        <v>5</v>
      </c>
      <c r="AI38" s="48"/>
      <c r="AJ38" s="48"/>
      <c r="AK38" s="48"/>
      <c r="AL38" s="48"/>
      <c r="AM38" s="48">
        <v>6</v>
      </c>
      <c r="AN38" s="48"/>
      <c r="AO38" s="48"/>
      <c r="AP38" s="48"/>
      <c r="AQ38" s="48"/>
      <c r="AR38" s="84">
        <v>7</v>
      </c>
      <c r="AS38" s="85"/>
      <c r="AT38" s="85"/>
      <c r="AU38" s="85"/>
      <c r="AV38" s="86"/>
      <c r="AW38" s="84">
        <v>8</v>
      </c>
      <c r="AX38" s="85"/>
      <c r="AY38" s="85"/>
      <c r="AZ38" s="85"/>
      <c r="BA38" s="86"/>
      <c r="BB38" s="84">
        <v>9</v>
      </c>
      <c r="BC38" s="85"/>
      <c r="BD38" s="85"/>
      <c r="BE38" s="85"/>
      <c r="BF38" s="86"/>
      <c r="BG38" s="84">
        <v>10</v>
      </c>
      <c r="BH38" s="85"/>
      <c r="BI38" s="85"/>
      <c r="BJ38" s="85"/>
      <c r="BK38" s="86"/>
    </row>
    <row r="39" spans="1:79" ht="20.25" hidden="1" customHeight="1" x14ac:dyDescent="0.2">
      <c r="A39" s="99" t="s">
        <v>56</v>
      </c>
      <c r="B39" s="100"/>
      <c r="C39" s="100"/>
      <c r="D39" s="101"/>
      <c r="E39" s="99" t="s">
        <v>57</v>
      </c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1"/>
      <c r="X39" s="75" t="s">
        <v>60</v>
      </c>
      <c r="Y39" s="75"/>
      <c r="Z39" s="75"/>
      <c r="AA39" s="75"/>
      <c r="AB39" s="75"/>
      <c r="AC39" s="75" t="s">
        <v>61</v>
      </c>
      <c r="AD39" s="75"/>
      <c r="AE39" s="75"/>
      <c r="AF39" s="75"/>
      <c r="AG39" s="75"/>
      <c r="AH39" s="99" t="s">
        <v>94</v>
      </c>
      <c r="AI39" s="100"/>
      <c r="AJ39" s="100"/>
      <c r="AK39" s="100"/>
      <c r="AL39" s="101"/>
      <c r="AM39" s="105" t="s">
        <v>171</v>
      </c>
      <c r="AN39" s="106"/>
      <c r="AO39" s="106"/>
      <c r="AP39" s="106"/>
      <c r="AQ39" s="107"/>
      <c r="AR39" s="99" t="s">
        <v>62</v>
      </c>
      <c r="AS39" s="100"/>
      <c r="AT39" s="100"/>
      <c r="AU39" s="100"/>
      <c r="AV39" s="101"/>
      <c r="AW39" s="99" t="s">
        <v>63</v>
      </c>
      <c r="AX39" s="100"/>
      <c r="AY39" s="100"/>
      <c r="AZ39" s="100"/>
      <c r="BA39" s="101"/>
      <c r="BB39" s="99" t="s">
        <v>95</v>
      </c>
      <c r="BC39" s="100"/>
      <c r="BD39" s="100"/>
      <c r="BE39" s="100"/>
      <c r="BF39" s="101"/>
      <c r="BG39" s="105" t="s">
        <v>171</v>
      </c>
      <c r="BH39" s="106"/>
      <c r="BI39" s="106"/>
      <c r="BJ39" s="106"/>
      <c r="BK39" s="107"/>
      <c r="CA39" t="s">
        <v>23</v>
      </c>
    </row>
    <row r="40" spans="1:79" s="25" customFormat="1" ht="25.5" customHeight="1" x14ac:dyDescent="0.2">
      <c r="A40" s="40"/>
      <c r="B40" s="41"/>
      <c r="C40" s="41"/>
      <c r="D40" s="60"/>
      <c r="E40" s="42" t="s">
        <v>172</v>
      </c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4"/>
      <c r="X40" s="55" t="s">
        <v>173</v>
      </c>
      <c r="Y40" s="56"/>
      <c r="Z40" s="56"/>
      <c r="AA40" s="56"/>
      <c r="AB40" s="57"/>
      <c r="AC40" s="55">
        <v>0</v>
      </c>
      <c r="AD40" s="56"/>
      <c r="AE40" s="56"/>
      <c r="AF40" s="56"/>
      <c r="AG40" s="57"/>
      <c r="AH40" s="55">
        <v>0</v>
      </c>
      <c r="AI40" s="56"/>
      <c r="AJ40" s="56"/>
      <c r="AK40" s="56"/>
      <c r="AL40" s="57"/>
      <c r="AM40" s="55">
        <f>IF(ISNUMBER(X40),X40,0)+IF(ISNUMBER(AC40),AC40,0)</f>
        <v>0</v>
      </c>
      <c r="AN40" s="56"/>
      <c r="AO40" s="56"/>
      <c r="AP40" s="56"/>
      <c r="AQ40" s="57"/>
      <c r="AR40" s="55" t="s">
        <v>173</v>
      </c>
      <c r="AS40" s="56"/>
      <c r="AT40" s="56"/>
      <c r="AU40" s="56"/>
      <c r="AV40" s="57"/>
      <c r="AW40" s="55">
        <v>0</v>
      </c>
      <c r="AX40" s="56"/>
      <c r="AY40" s="56"/>
      <c r="AZ40" s="56"/>
      <c r="BA40" s="57"/>
      <c r="BB40" s="55">
        <v>0</v>
      </c>
      <c r="BC40" s="56"/>
      <c r="BD40" s="56"/>
      <c r="BE40" s="56"/>
      <c r="BF40" s="57"/>
      <c r="BG40" s="58">
        <f>IF(ISNUMBER(AR40),AR40,0)+IF(ISNUMBER(AW40),AW40,0)</f>
        <v>0</v>
      </c>
      <c r="BH40" s="58"/>
      <c r="BI40" s="58"/>
      <c r="BJ40" s="58"/>
      <c r="BK40" s="58"/>
      <c r="CA40" s="25" t="s">
        <v>24</v>
      </c>
    </row>
    <row r="41" spans="1:79" s="25" customFormat="1" ht="25.5" customHeight="1" x14ac:dyDescent="0.2">
      <c r="A41" s="40">
        <v>208400</v>
      </c>
      <c r="B41" s="41"/>
      <c r="C41" s="41"/>
      <c r="D41" s="60"/>
      <c r="E41" s="42" t="s">
        <v>174</v>
      </c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4"/>
      <c r="X41" s="55" t="s">
        <v>173</v>
      </c>
      <c r="Y41" s="56"/>
      <c r="Z41" s="56"/>
      <c r="AA41" s="56"/>
      <c r="AB41" s="57"/>
      <c r="AC41" s="55">
        <v>0</v>
      </c>
      <c r="AD41" s="56"/>
      <c r="AE41" s="56"/>
      <c r="AF41" s="56"/>
      <c r="AG41" s="57"/>
      <c r="AH41" s="55">
        <v>0</v>
      </c>
      <c r="AI41" s="56"/>
      <c r="AJ41" s="56"/>
      <c r="AK41" s="56"/>
      <c r="AL41" s="57"/>
      <c r="AM41" s="55">
        <f>IF(ISNUMBER(X41),X41,0)+IF(ISNUMBER(AC41),AC41,0)</f>
        <v>0</v>
      </c>
      <c r="AN41" s="56"/>
      <c r="AO41" s="56"/>
      <c r="AP41" s="56"/>
      <c r="AQ41" s="57"/>
      <c r="AR41" s="55" t="s">
        <v>173</v>
      </c>
      <c r="AS41" s="56"/>
      <c r="AT41" s="56"/>
      <c r="AU41" s="56"/>
      <c r="AV41" s="57"/>
      <c r="AW41" s="55">
        <v>0</v>
      </c>
      <c r="AX41" s="56"/>
      <c r="AY41" s="56"/>
      <c r="AZ41" s="56"/>
      <c r="BA41" s="57"/>
      <c r="BB41" s="55">
        <v>0</v>
      </c>
      <c r="BC41" s="56"/>
      <c r="BD41" s="56"/>
      <c r="BE41" s="56"/>
      <c r="BF41" s="57"/>
      <c r="BG41" s="58">
        <f>IF(ISNUMBER(AR41),AR41,0)+IF(ISNUMBER(AW41),AW41,0)</f>
        <v>0</v>
      </c>
      <c r="BH41" s="58"/>
      <c r="BI41" s="58"/>
      <c r="BJ41" s="58"/>
      <c r="BK41" s="58"/>
    </row>
    <row r="42" spans="1:79" s="6" customFormat="1" ht="12.75" customHeight="1" x14ac:dyDescent="0.2">
      <c r="A42" s="32"/>
      <c r="B42" s="33"/>
      <c r="C42" s="33"/>
      <c r="D42" s="34"/>
      <c r="E42" s="29" t="s">
        <v>147</v>
      </c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1"/>
      <c r="X42" s="51">
        <v>0</v>
      </c>
      <c r="Y42" s="52"/>
      <c r="Z42" s="52"/>
      <c r="AA42" s="52"/>
      <c r="AB42" s="53"/>
      <c r="AC42" s="51">
        <v>0</v>
      </c>
      <c r="AD42" s="52"/>
      <c r="AE42" s="52"/>
      <c r="AF42" s="52"/>
      <c r="AG42" s="53"/>
      <c r="AH42" s="51">
        <v>0</v>
      </c>
      <c r="AI42" s="52"/>
      <c r="AJ42" s="52"/>
      <c r="AK42" s="52"/>
      <c r="AL42" s="53"/>
      <c r="AM42" s="51">
        <f>IF(ISNUMBER(X42),X42,0)+IF(ISNUMBER(AC42),AC42,0)</f>
        <v>0</v>
      </c>
      <c r="AN42" s="52"/>
      <c r="AO42" s="52"/>
      <c r="AP42" s="52"/>
      <c r="AQ42" s="53"/>
      <c r="AR42" s="51">
        <v>0</v>
      </c>
      <c r="AS42" s="52"/>
      <c r="AT42" s="52"/>
      <c r="AU42" s="52"/>
      <c r="AV42" s="53"/>
      <c r="AW42" s="51">
        <v>0</v>
      </c>
      <c r="AX42" s="52"/>
      <c r="AY42" s="52"/>
      <c r="AZ42" s="52"/>
      <c r="BA42" s="53"/>
      <c r="BB42" s="51">
        <v>0</v>
      </c>
      <c r="BC42" s="52"/>
      <c r="BD42" s="52"/>
      <c r="BE42" s="52"/>
      <c r="BF42" s="53"/>
      <c r="BG42" s="54">
        <f>IF(ISNUMBER(AR42),AR42,0)+IF(ISNUMBER(AW42),AW42,0)</f>
        <v>0</v>
      </c>
      <c r="BH42" s="54"/>
      <c r="BI42" s="54"/>
      <c r="BJ42" s="54"/>
      <c r="BK42" s="54"/>
    </row>
    <row r="43" spans="1:79" s="4" customFormat="1" ht="12.75" customHeight="1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</row>
    <row r="45" spans="1:79" s="3" customFormat="1" ht="14.25" customHeight="1" x14ac:dyDescent="0.2">
      <c r="A45" s="71" t="s">
        <v>117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1"/>
      <c r="BM45" s="71"/>
      <c r="BN45" s="71"/>
      <c r="BO45" s="71"/>
      <c r="BP45" s="71"/>
      <c r="BQ45" s="71"/>
      <c r="BR45" s="71"/>
      <c r="BS45" s="71"/>
      <c r="BT45" s="71"/>
      <c r="BU45" s="71"/>
      <c r="BV45" s="71"/>
      <c r="BW45" s="71"/>
      <c r="BX45" s="71"/>
      <c r="BY45" s="71"/>
      <c r="BZ45" s="9"/>
    </row>
    <row r="46" spans="1:79" ht="14.25" customHeight="1" x14ac:dyDescent="0.2">
      <c r="A46" s="71" t="s">
        <v>229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1"/>
      <c r="BK46" s="71"/>
      <c r="BL46" s="71"/>
      <c r="BM46" s="71"/>
      <c r="BN46" s="71"/>
      <c r="BO46" s="71"/>
      <c r="BP46" s="71"/>
      <c r="BQ46" s="71"/>
      <c r="BR46" s="71"/>
      <c r="BS46" s="71"/>
      <c r="BT46" s="71"/>
      <c r="BU46" s="71"/>
      <c r="BV46" s="71"/>
      <c r="BW46" s="71"/>
      <c r="BX46" s="71"/>
      <c r="BY46" s="71"/>
    </row>
    <row r="47" spans="1:79" ht="15" customHeight="1" x14ac:dyDescent="0.2">
      <c r="A47" s="76" t="s">
        <v>216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</row>
    <row r="48" spans="1:79" ht="23.1" customHeight="1" x14ac:dyDescent="0.2">
      <c r="A48" s="114" t="s">
        <v>118</v>
      </c>
      <c r="B48" s="115"/>
      <c r="C48" s="115"/>
      <c r="D48" s="116"/>
      <c r="E48" s="48" t="s">
        <v>19</v>
      </c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84" t="s">
        <v>217</v>
      </c>
      <c r="V48" s="85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6"/>
      <c r="AN48" s="84" t="s">
        <v>220</v>
      </c>
      <c r="AO48" s="85"/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5"/>
      <c r="BB48" s="85"/>
      <c r="BC48" s="85"/>
      <c r="BD48" s="85"/>
      <c r="BE48" s="85"/>
      <c r="BF48" s="86"/>
      <c r="BG48" s="84" t="s">
        <v>228</v>
      </c>
      <c r="BH48" s="85"/>
      <c r="BI48" s="85"/>
      <c r="BJ48" s="85"/>
      <c r="BK48" s="85"/>
      <c r="BL48" s="85"/>
      <c r="BM48" s="85"/>
      <c r="BN48" s="85"/>
      <c r="BO48" s="85"/>
      <c r="BP48" s="85"/>
      <c r="BQ48" s="85"/>
      <c r="BR48" s="85"/>
      <c r="BS48" s="85"/>
      <c r="BT48" s="85"/>
      <c r="BU48" s="85"/>
      <c r="BV48" s="85"/>
      <c r="BW48" s="85"/>
      <c r="BX48" s="85"/>
      <c r="BY48" s="86"/>
    </row>
    <row r="49" spans="1:79" ht="48.75" customHeight="1" x14ac:dyDescent="0.2">
      <c r="A49" s="117"/>
      <c r="B49" s="118"/>
      <c r="C49" s="118"/>
      <c r="D49" s="119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84" t="s">
        <v>4</v>
      </c>
      <c r="V49" s="85"/>
      <c r="W49" s="85"/>
      <c r="X49" s="85"/>
      <c r="Y49" s="86"/>
      <c r="Z49" s="84" t="s">
        <v>3</v>
      </c>
      <c r="AA49" s="85"/>
      <c r="AB49" s="85"/>
      <c r="AC49" s="85"/>
      <c r="AD49" s="86"/>
      <c r="AE49" s="108" t="s">
        <v>116</v>
      </c>
      <c r="AF49" s="109"/>
      <c r="AG49" s="109"/>
      <c r="AH49" s="110"/>
      <c r="AI49" s="84" t="s">
        <v>5</v>
      </c>
      <c r="AJ49" s="85"/>
      <c r="AK49" s="85"/>
      <c r="AL49" s="85"/>
      <c r="AM49" s="86"/>
      <c r="AN49" s="84" t="s">
        <v>4</v>
      </c>
      <c r="AO49" s="85"/>
      <c r="AP49" s="85"/>
      <c r="AQ49" s="85"/>
      <c r="AR49" s="86"/>
      <c r="AS49" s="84" t="s">
        <v>3</v>
      </c>
      <c r="AT49" s="85"/>
      <c r="AU49" s="85"/>
      <c r="AV49" s="85"/>
      <c r="AW49" s="86"/>
      <c r="AX49" s="108" t="s">
        <v>116</v>
      </c>
      <c r="AY49" s="109"/>
      <c r="AZ49" s="109"/>
      <c r="BA49" s="110"/>
      <c r="BB49" s="84" t="s">
        <v>96</v>
      </c>
      <c r="BC49" s="85"/>
      <c r="BD49" s="85"/>
      <c r="BE49" s="85"/>
      <c r="BF49" s="86"/>
      <c r="BG49" s="84" t="s">
        <v>4</v>
      </c>
      <c r="BH49" s="85"/>
      <c r="BI49" s="85"/>
      <c r="BJ49" s="85"/>
      <c r="BK49" s="86"/>
      <c r="BL49" s="84" t="s">
        <v>3</v>
      </c>
      <c r="BM49" s="85"/>
      <c r="BN49" s="85"/>
      <c r="BO49" s="85"/>
      <c r="BP49" s="86"/>
      <c r="BQ49" s="108" t="s">
        <v>116</v>
      </c>
      <c r="BR49" s="109"/>
      <c r="BS49" s="109"/>
      <c r="BT49" s="110"/>
      <c r="BU49" s="84" t="s">
        <v>97</v>
      </c>
      <c r="BV49" s="85"/>
      <c r="BW49" s="85"/>
      <c r="BX49" s="85"/>
      <c r="BY49" s="86"/>
    </row>
    <row r="50" spans="1:79" ht="15" customHeight="1" x14ac:dyDescent="0.2">
      <c r="A50" s="84">
        <v>1</v>
      </c>
      <c r="B50" s="85"/>
      <c r="C50" s="85"/>
      <c r="D50" s="86"/>
      <c r="E50" s="84">
        <v>2</v>
      </c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6"/>
      <c r="U50" s="84">
        <v>3</v>
      </c>
      <c r="V50" s="85"/>
      <c r="W50" s="85"/>
      <c r="X50" s="85"/>
      <c r="Y50" s="86"/>
      <c r="Z50" s="84">
        <v>4</v>
      </c>
      <c r="AA50" s="85"/>
      <c r="AB50" s="85"/>
      <c r="AC50" s="85"/>
      <c r="AD50" s="86"/>
      <c r="AE50" s="84">
        <v>5</v>
      </c>
      <c r="AF50" s="85"/>
      <c r="AG50" s="85"/>
      <c r="AH50" s="86"/>
      <c r="AI50" s="84">
        <v>6</v>
      </c>
      <c r="AJ50" s="85"/>
      <c r="AK50" s="85"/>
      <c r="AL50" s="85"/>
      <c r="AM50" s="86"/>
      <c r="AN50" s="84">
        <v>7</v>
      </c>
      <c r="AO50" s="85"/>
      <c r="AP50" s="85"/>
      <c r="AQ50" s="85"/>
      <c r="AR50" s="86"/>
      <c r="AS50" s="84">
        <v>8</v>
      </c>
      <c r="AT50" s="85"/>
      <c r="AU50" s="85"/>
      <c r="AV50" s="85"/>
      <c r="AW50" s="86"/>
      <c r="AX50" s="84">
        <v>9</v>
      </c>
      <c r="AY50" s="85"/>
      <c r="AZ50" s="85"/>
      <c r="BA50" s="86"/>
      <c r="BB50" s="84">
        <v>10</v>
      </c>
      <c r="BC50" s="85"/>
      <c r="BD50" s="85"/>
      <c r="BE50" s="85"/>
      <c r="BF50" s="86"/>
      <c r="BG50" s="84">
        <v>11</v>
      </c>
      <c r="BH50" s="85"/>
      <c r="BI50" s="85"/>
      <c r="BJ50" s="85"/>
      <c r="BK50" s="86"/>
      <c r="BL50" s="84">
        <v>12</v>
      </c>
      <c r="BM50" s="85"/>
      <c r="BN50" s="85"/>
      <c r="BO50" s="85"/>
      <c r="BP50" s="86"/>
      <c r="BQ50" s="84">
        <v>13</v>
      </c>
      <c r="BR50" s="85"/>
      <c r="BS50" s="85"/>
      <c r="BT50" s="86"/>
      <c r="BU50" s="84">
        <v>14</v>
      </c>
      <c r="BV50" s="85"/>
      <c r="BW50" s="85"/>
      <c r="BX50" s="85"/>
      <c r="BY50" s="86"/>
    </row>
    <row r="51" spans="1:79" s="1" customFormat="1" ht="12.75" hidden="1" customHeight="1" x14ac:dyDescent="0.2">
      <c r="A51" s="99" t="s">
        <v>64</v>
      </c>
      <c r="B51" s="100"/>
      <c r="C51" s="100"/>
      <c r="D51" s="101"/>
      <c r="E51" s="99" t="s">
        <v>57</v>
      </c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1"/>
      <c r="U51" s="99" t="s">
        <v>65</v>
      </c>
      <c r="V51" s="100"/>
      <c r="W51" s="100"/>
      <c r="X51" s="100"/>
      <c r="Y51" s="101"/>
      <c r="Z51" s="99" t="s">
        <v>66</v>
      </c>
      <c r="AA51" s="100"/>
      <c r="AB51" s="100"/>
      <c r="AC51" s="100"/>
      <c r="AD51" s="101"/>
      <c r="AE51" s="99" t="s">
        <v>91</v>
      </c>
      <c r="AF51" s="100"/>
      <c r="AG51" s="100"/>
      <c r="AH51" s="101"/>
      <c r="AI51" s="105" t="s">
        <v>170</v>
      </c>
      <c r="AJ51" s="106"/>
      <c r="AK51" s="106"/>
      <c r="AL51" s="106"/>
      <c r="AM51" s="107"/>
      <c r="AN51" s="99" t="s">
        <v>67</v>
      </c>
      <c r="AO51" s="100"/>
      <c r="AP51" s="100"/>
      <c r="AQ51" s="100"/>
      <c r="AR51" s="101"/>
      <c r="AS51" s="99" t="s">
        <v>68</v>
      </c>
      <c r="AT51" s="100"/>
      <c r="AU51" s="100"/>
      <c r="AV51" s="100"/>
      <c r="AW51" s="101"/>
      <c r="AX51" s="99" t="s">
        <v>92</v>
      </c>
      <c r="AY51" s="100"/>
      <c r="AZ51" s="100"/>
      <c r="BA51" s="101"/>
      <c r="BB51" s="105" t="s">
        <v>170</v>
      </c>
      <c r="BC51" s="106"/>
      <c r="BD51" s="106"/>
      <c r="BE51" s="106"/>
      <c r="BF51" s="107"/>
      <c r="BG51" s="99" t="s">
        <v>58</v>
      </c>
      <c r="BH51" s="100"/>
      <c r="BI51" s="100"/>
      <c r="BJ51" s="100"/>
      <c r="BK51" s="101"/>
      <c r="BL51" s="99" t="s">
        <v>59</v>
      </c>
      <c r="BM51" s="100"/>
      <c r="BN51" s="100"/>
      <c r="BO51" s="100"/>
      <c r="BP51" s="101"/>
      <c r="BQ51" s="99" t="s">
        <v>93</v>
      </c>
      <c r="BR51" s="100"/>
      <c r="BS51" s="100"/>
      <c r="BT51" s="101"/>
      <c r="BU51" s="105" t="s">
        <v>170</v>
      </c>
      <c r="BV51" s="106"/>
      <c r="BW51" s="106"/>
      <c r="BX51" s="106"/>
      <c r="BY51" s="107"/>
      <c r="CA51" t="s">
        <v>25</v>
      </c>
    </row>
    <row r="52" spans="1:79" s="25" customFormat="1" ht="12.75" customHeight="1" x14ac:dyDescent="0.2">
      <c r="A52" s="40">
        <v>3132</v>
      </c>
      <c r="B52" s="41"/>
      <c r="C52" s="41"/>
      <c r="D52" s="60"/>
      <c r="E52" s="42" t="s">
        <v>175</v>
      </c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4"/>
      <c r="U52" s="55">
        <v>0</v>
      </c>
      <c r="V52" s="56"/>
      <c r="W52" s="56"/>
      <c r="X52" s="56"/>
      <c r="Y52" s="57"/>
      <c r="Z52" s="55">
        <v>0</v>
      </c>
      <c r="AA52" s="56"/>
      <c r="AB52" s="56"/>
      <c r="AC52" s="56"/>
      <c r="AD52" s="57"/>
      <c r="AE52" s="55">
        <v>0</v>
      </c>
      <c r="AF52" s="56"/>
      <c r="AG52" s="56"/>
      <c r="AH52" s="57"/>
      <c r="AI52" s="55">
        <f>IF(ISNUMBER(U52),U52,0)+IF(ISNUMBER(Z52),Z52,0)</f>
        <v>0</v>
      </c>
      <c r="AJ52" s="56"/>
      <c r="AK52" s="56"/>
      <c r="AL52" s="56"/>
      <c r="AM52" s="57"/>
      <c r="AN52" s="55">
        <v>0</v>
      </c>
      <c r="AO52" s="56"/>
      <c r="AP52" s="56"/>
      <c r="AQ52" s="56"/>
      <c r="AR52" s="57"/>
      <c r="AS52" s="55">
        <v>1100000</v>
      </c>
      <c r="AT52" s="56"/>
      <c r="AU52" s="56"/>
      <c r="AV52" s="56"/>
      <c r="AW52" s="57"/>
      <c r="AX52" s="55">
        <v>1100000</v>
      </c>
      <c r="AY52" s="56"/>
      <c r="AZ52" s="56"/>
      <c r="BA52" s="57"/>
      <c r="BB52" s="55">
        <f>IF(ISNUMBER(AN52),AN52,0)+IF(ISNUMBER(AS52),AS52,0)</f>
        <v>1100000</v>
      </c>
      <c r="BC52" s="56"/>
      <c r="BD52" s="56"/>
      <c r="BE52" s="56"/>
      <c r="BF52" s="57"/>
      <c r="BG52" s="55">
        <v>0</v>
      </c>
      <c r="BH52" s="56"/>
      <c r="BI52" s="56"/>
      <c r="BJ52" s="56"/>
      <c r="BK52" s="57"/>
      <c r="BL52" s="55">
        <v>1675046</v>
      </c>
      <c r="BM52" s="56"/>
      <c r="BN52" s="56"/>
      <c r="BO52" s="56"/>
      <c r="BP52" s="57"/>
      <c r="BQ52" s="55">
        <v>1675046</v>
      </c>
      <c r="BR52" s="56"/>
      <c r="BS52" s="56"/>
      <c r="BT52" s="57"/>
      <c r="BU52" s="55">
        <f>IF(ISNUMBER(BG52),BG52,0)+IF(ISNUMBER(BL52),BL52,0)</f>
        <v>1675046</v>
      </c>
      <c r="BV52" s="56"/>
      <c r="BW52" s="56"/>
      <c r="BX52" s="56"/>
      <c r="BY52" s="57"/>
      <c r="CA52" s="25" t="s">
        <v>26</v>
      </c>
    </row>
    <row r="53" spans="1:79" s="25" customFormat="1" ht="12.75" customHeight="1" x14ac:dyDescent="0.2">
      <c r="A53" s="40">
        <v>3142</v>
      </c>
      <c r="B53" s="41"/>
      <c r="C53" s="41"/>
      <c r="D53" s="60"/>
      <c r="E53" s="42" t="s">
        <v>176</v>
      </c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4"/>
      <c r="U53" s="55">
        <v>0</v>
      </c>
      <c r="V53" s="56"/>
      <c r="W53" s="56"/>
      <c r="X53" s="56"/>
      <c r="Y53" s="57"/>
      <c r="Z53" s="55">
        <v>0</v>
      </c>
      <c r="AA53" s="56"/>
      <c r="AB53" s="56"/>
      <c r="AC53" s="56"/>
      <c r="AD53" s="57"/>
      <c r="AE53" s="55">
        <v>0</v>
      </c>
      <c r="AF53" s="56"/>
      <c r="AG53" s="56"/>
      <c r="AH53" s="57"/>
      <c r="AI53" s="55">
        <f>IF(ISNUMBER(U53),U53,0)+IF(ISNUMBER(Z53),Z53,0)</f>
        <v>0</v>
      </c>
      <c r="AJ53" s="56"/>
      <c r="AK53" s="56"/>
      <c r="AL53" s="56"/>
      <c r="AM53" s="57"/>
      <c r="AN53" s="55">
        <v>0</v>
      </c>
      <c r="AO53" s="56"/>
      <c r="AP53" s="56"/>
      <c r="AQ53" s="56"/>
      <c r="AR53" s="57"/>
      <c r="AS53" s="55">
        <v>2000000</v>
      </c>
      <c r="AT53" s="56"/>
      <c r="AU53" s="56"/>
      <c r="AV53" s="56"/>
      <c r="AW53" s="57"/>
      <c r="AX53" s="55">
        <v>2000000</v>
      </c>
      <c r="AY53" s="56"/>
      <c r="AZ53" s="56"/>
      <c r="BA53" s="57"/>
      <c r="BB53" s="55">
        <f>IF(ISNUMBER(AN53),AN53,0)+IF(ISNUMBER(AS53),AS53,0)</f>
        <v>2000000</v>
      </c>
      <c r="BC53" s="56"/>
      <c r="BD53" s="56"/>
      <c r="BE53" s="56"/>
      <c r="BF53" s="57"/>
      <c r="BG53" s="55">
        <v>0</v>
      </c>
      <c r="BH53" s="56"/>
      <c r="BI53" s="56"/>
      <c r="BJ53" s="56"/>
      <c r="BK53" s="57"/>
      <c r="BL53" s="55">
        <v>3376718</v>
      </c>
      <c r="BM53" s="56"/>
      <c r="BN53" s="56"/>
      <c r="BO53" s="56"/>
      <c r="BP53" s="57"/>
      <c r="BQ53" s="55">
        <v>3376718</v>
      </c>
      <c r="BR53" s="56"/>
      <c r="BS53" s="56"/>
      <c r="BT53" s="57"/>
      <c r="BU53" s="55">
        <f>IF(ISNUMBER(BG53),BG53,0)+IF(ISNUMBER(BL53),BL53,0)</f>
        <v>3376718</v>
      </c>
      <c r="BV53" s="56"/>
      <c r="BW53" s="56"/>
      <c r="BX53" s="56"/>
      <c r="BY53" s="57"/>
    </row>
    <row r="54" spans="1:79" s="6" customFormat="1" ht="12.75" customHeight="1" x14ac:dyDescent="0.2">
      <c r="A54" s="32"/>
      <c r="B54" s="33"/>
      <c r="C54" s="33"/>
      <c r="D54" s="34"/>
      <c r="E54" s="29" t="s">
        <v>147</v>
      </c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1"/>
      <c r="U54" s="51">
        <v>0</v>
      </c>
      <c r="V54" s="52"/>
      <c r="W54" s="52"/>
      <c r="X54" s="52"/>
      <c r="Y54" s="53"/>
      <c r="Z54" s="51">
        <v>0</v>
      </c>
      <c r="AA54" s="52"/>
      <c r="AB54" s="52"/>
      <c r="AC54" s="52"/>
      <c r="AD54" s="53"/>
      <c r="AE54" s="51">
        <v>0</v>
      </c>
      <c r="AF54" s="52"/>
      <c r="AG54" s="52"/>
      <c r="AH54" s="53"/>
      <c r="AI54" s="51">
        <f>IF(ISNUMBER(U54),U54,0)+IF(ISNUMBER(Z54),Z54,0)</f>
        <v>0</v>
      </c>
      <c r="AJ54" s="52"/>
      <c r="AK54" s="52"/>
      <c r="AL54" s="52"/>
      <c r="AM54" s="53"/>
      <c r="AN54" s="51">
        <v>0</v>
      </c>
      <c r="AO54" s="52"/>
      <c r="AP54" s="52"/>
      <c r="AQ54" s="52"/>
      <c r="AR54" s="53"/>
      <c r="AS54" s="51">
        <v>3100000</v>
      </c>
      <c r="AT54" s="52"/>
      <c r="AU54" s="52"/>
      <c r="AV54" s="52"/>
      <c r="AW54" s="53"/>
      <c r="AX54" s="51">
        <v>3100000</v>
      </c>
      <c r="AY54" s="52"/>
      <c r="AZ54" s="52"/>
      <c r="BA54" s="53"/>
      <c r="BB54" s="51">
        <f>IF(ISNUMBER(AN54),AN54,0)+IF(ISNUMBER(AS54),AS54,0)</f>
        <v>3100000</v>
      </c>
      <c r="BC54" s="52"/>
      <c r="BD54" s="52"/>
      <c r="BE54" s="52"/>
      <c r="BF54" s="53"/>
      <c r="BG54" s="51">
        <v>0</v>
      </c>
      <c r="BH54" s="52"/>
      <c r="BI54" s="52"/>
      <c r="BJ54" s="52"/>
      <c r="BK54" s="53"/>
      <c r="BL54" s="51">
        <v>5051764</v>
      </c>
      <c r="BM54" s="52"/>
      <c r="BN54" s="52"/>
      <c r="BO54" s="52"/>
      <c r="BP54" s="53"/>
      <c r="BQ54" s="51">
        <v>5051764</v>
      </c>
      <c r="BR54" s="52"/>
      <c r="BS54" s="52"/>
      <c r="BT54" s="53"/>
      <c r="BU54" s="51">
        <f>IF(ISNUMBER(BG54),BG54,0)+IF(ISNUMBER(BL54),BL54,0)</f>
        <v>5051764</v>
      </c>
      <c r="BV54" s="52"/>
      <c r="BW54" s="52"/>
      <c r="BX54" s="52"/>
      <c r="BY54" s="53"/>
    </row>
    <row r="56" spans="1:79" ht="14.25" customHeight="1" x14ac:dyDescent="0.2">
      <c r="A56" s="71" t="s">
        <v>230</v>
      </c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  <c r="BB56" s="71"/>
      <c r="BC56" s="71"/>
      <c r="BD56" s="71"/>
      <c r="BE56" s="71"/>
      <c r="BF56" s="71"/>
      <c r="BG56" s="71"/>
      <c r="BH56" s="71"/>
      <c r="BI56" s="71"/>
      <c r="BJ56" s="71"/>
      <c r="BK56" s="71"/>
      <c r="BL56" s="71"/>
    </row>
    <row r="57" spans="1:79" ht="15" customHeight="1" x14ac:dyDescent="0.2">
      <c r="A57" s="87" t="s">
        <v>216</v>
      </c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/>
      <c r="AZ57" s="87"/>
      <c r="BA57" s="87"/>
      <c r="BB57" s="87"/>
      <c r="BC57" s="87"/>
      <c r="BD57" s="87"/>
      <c r="BE57" s="87"/>
      <c r="BF57" s="87"/>
      <c r="BG57" s="87"/>
      <c r="BH57" s="87"/>
      <c r="BI57" s="87"/>
      <c r="BJ57" s="87"/>
      <c r="BK57" s="87"/>
      <c r="BL57" s="87"/>
      <c r="BM57" s="87"/>
      <c r="BN57" s="87"/>
      <c r="BO57" s="87"/>
      <c r="BP57" s="87"/>
      <c r="BQ57" s="87"/>
      <c r="BR57" s="87"/>
      <c r="BS57" s="87"/>
      <c r="BT57" s="87"/>
      <c r="BU57" s="87"/>
      <c r="BV57" s="87"/>
      <c r="BW57" s="87"/>
      <c r="BX57" s="87"/>
      <c r="BY57" s="87"/>
    </row>
    <row r="58" spans="1:79" ht="23.1" customHeight="1" x14ac:dyDescent="0.2">
      <c r="A58" s="114" t="s">
        <v>119</v>
      </c>
      <c r="B58" s="115"/>
      <c r="C58" s="115"/>
      <c r="D58" s="115"/>
      <c r="E58" s="116"/>
      <c r="F58" s="48" t="s">
        <v>19</v>
      </c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84" t="s">
        <v>217</v>
      </c>
      <c r="V58" s="85"/>
      <c r="W58" s="85"/>
      <c r="X58" s="85"/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6"/>
      <c r="AN58" s="84" t="s">
        <v>220</v>
      </c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6"/>
      <c r="BG58" s="84" t="s">
        <v>228</v>
      </c>
      <c r="BH58" s="85"/>
      <c r="BI58" s="85"/>
      <c r="BJ58" s="85"/>
      <c r="BK58" s="85"/>
      <c r="BL58" s="85"/>
      <c r="BM58" s="85"/>
      <c r="BN58" s="85"/>
      <c r="BO58" s="85"/>
      <c r="BP58" s="85"/>
      <c r="BQ58" s="85"/>
      <c r="BR58" s="85"/>
      <c r="BS58" s="85"/>
      <c r="BT58" s="85"/>
      <c r="BU58" s="85"/>
      <c r="BV58" s="85"/>
      <c r="BW58" s="85"/>
      <c r="BX58" s="85"/>
      <c r="BY58" s="86"/>
    </row>
    <row r="59" spans="1:79" ht="51.75" customHeight="1" x14ac:dyDescent="0.2">
      <c r="A59" s="117"/>
      <c r="B59" s="118"/>
      <c r="C59" s="118"/>
      <c r="D59" s="118"/>
      <c r="E59" s="119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84" t="s">
        <v>4</v>
      </c>
      <c r="V59" s="85"/>
      <c r="W59" s="85"/>
      <c r="X59" s="85"/>
      <c r="Y59" s="86"/>
      <c r="Z59" s="84" t="s">
        <v>3</v>
      </c>
      <c r="AA59" s="85"/>
      <c r="AB59" s="85"/>
      <c r="AC59" s="85"/>
      <c r="AD59" s="86"/>
      <c r="AE59" s="108" t="s">
        <v>116</v>
      </c>
      <c r="AF59" s="109"/>
      <c r="AG59" s="109"/>
      <c r="AH59" s="110"/>
      <c r="AI59" s="84" t="s">
        <v>5</v>
      </c>
      <c r="AJ59" s="85"/>
      <c r="AK59" s="85"/>
      <c r="AL59" s="85"/>
      <c r="AM59" s="86"/>
      <c r="AN59" s="84" t="s">
        <v>4</v>
      </c>
      <c r="AO59" s="85"/>
      <c r="AP59" s="85"/>
      <c r="AQ59" s="85"/>
      <c r="AR59" s="86"/>
      <c r="AS59" s="84" t="s">
        <v>3</v>
      </c>
      <c r="AT59" s="85"/>
      <c r="AU59" s="85"/>
      <c r="AV59" s="85"/>
      <c r="AW59" s="86"/>
      <c r="AX59" s="108" t="s">
        <v>116</v>
      </c>
      <c r="AY59" s="109"/>
      <c r="AZ59" s="109"/>
      <c r="BA59" s="110"/>
      <c r="BB59" s="84" t="s">
        <v>96</v>
      </c>
      <c r="BC59" s="85"/>
      <c r="BD59" s="85"/>
      <c r="BE59" s="85"/>
      <c r="BF59" s="86"/>
      <c r="BG59" s="84" t="s">
        <v>4</v>
      </c>
      <c r="BH59" s="85"/>
      <c r="BI59" s="85"/>
      <c r="BJ59" s="85"/>
      <c r="BK59" s="86"/>
      <c r="BL59" s="84" t="s">
        <v>3</v>
      </c>
      <c r="BM59" s="85"/>
      <c r="BN59" s="85"/>
      <c r="BO59" s="85"/>
      <c r="BP59" s="86"/>
      <c r="BQ59" s="108" t="s">
        <v>116</v>
      </c>
      <c r="BR59" s="109"/>
      <c r="BS59" s="109"/>
      <c r="BT59" s="110"/>
      <c r="BU59" s="48" t="s">
        <v>97</v>
      </c>
      <c r="BV59" s="48"/>
      <c r="BW59" s="48"/>
      <c r="BX59" s="48"/>
      <c r="BY59" s="48"/>
    </row>
    <row r="60" spans="1:79" ht="15" customHeight="1" x14ac:dyDescent="0.2">
      <c r="A60" s="84">
        <v>1</v>
      </c>
      <c r="B60" s="85"/>
      <c r="C60" s="85"/>
      <c r="D60" s="85"/>
      <c r="E60" s="86"/>
      <c r="F60" s="84">
        <v>2</v>
      </c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6"/>
      <c r="U60" s="84">
        <v>3</v>
      </c>
      <c r="V60" s="85"/>
      <c r="W60" s="85"/>
      <c r="X60" s="85"/>
      <c r="Y60" s="86"/>
      <c r="Z60" s="84">
        <v>4</v>
      </c>
      <c r="AA60" s="85"/>
      <c r="AB60" s="85"/>
      <c r="AC60" s="85"/>
      <c r="AD60" s="86"/>
      <c r="AE60" s="84">
        <v>5</v>
      </c>
      <c r="AF60" s="85"/>
      <c r="AG60" s="85"/>
      <c r="AH60" s="86"/>
      <c r="AI60" s="84">
        <v>6</v>
      </c>
      <c r="AJ60" s="85"/>
      <c r="AK60" s="85"/>
      <c r="AL60" s="85"/>
      <c r="AM60" s="86"/>
      <c r="AN60" s="84">
        <v>7</v>
      </c>
      <c r="AO60" s="85"/>
      <c r="AP60" s="85"/>
      <c r="AQ60" s="85"/>
      <c r="AR60" s="86"/>
      <c r="AS60" s="84">
        <v>8</v>
      </c>
      <c r="AT60" s="85"/>
      <c r="AU60" s="85"/>
      <c r="AV60" s="85"/>
      <c r="AW60" s="86"/>
      <c r="AX60" s="84">
        <v>9</v>
      </c>
      <c r="AY60" s="85"/>
      <c r="AZ60" s="85"/>
      <c r="BA60" s="86"/>
      <c r="BB60" s="84">
        <v>10</v>
      </c>
      <c r="BC60" s="85"/>
      <c r="BD60" s="85"/>
      <c r="BE60" s="85"/>
      <c r="BF60" s="86"/>
      <c r="BG60" s="84">
        <v>11</v>
      </c>
      <c r="BH60" s="85"/>
      <c r="BI60" s="85"/>
      <c r="BJ60" s="85"/>
      <c r="BK60" s="86"/>
      <c r="BL60" s="84">
        <v>12</v>
      </c>
      <c r="BM60" s="85"/>
      <c r="BN60" s="85"/>
      <c r="BO60" s="85"/>
      <c r="BP60" s="86"/>
      <c r="BQ60" s="84">
        <v>13</v>
      </c>
      <c r="BR60" s="85"/>
      <c r="BS60" s="85"/>
      <c r="BT60" s="86"/>
      <c r="BU60" s="48">
        <v>14</v>
      </c>
      <c r="BV60" s="48"/>
      <c r="BW60" s="48"/>
      <c r="BX60" s="48"/>
      <c r="BY60" s="48"/>
    </row>
    <row r="61" spans="1:79" s="1" customFormat="1" ht="13.5" hidden="1" customHeight="1" x14ac:dyDescent="0.2">
      <c r="A61" s="99" t="s">
        <v>64</v>
      </c>
      <c r="B61" s="100"/>
      <c r="C61" s="100"/>
      <c r="D61" s="100"/>
      <c r="E61" s="101"/>
      <c r="F61" s="99" t="s">
        <v>57</v>
      </c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1"/>
      <c r="U61" s="99" t="s">
        <v>65</v>
      </c>
      <c r="V61" s="100"/>
      <c r="W61" s="100"/>
      <c r="X61" s="100"/>
      <c r="Y61" s="101"/>
      <c r="Z61" s="99" t="s">
        <v>66</v>
      </c>
      <c r="AA61" s="100"/>
      <c r="AB61" s="100"/>
      <c r="AC61" s="100"/>
      <c r="AD61" s="101"/>
      <c r="AE61" s="99" t="s">
        <v>91</v>
      </c>
      <c r="AF61" s="100"/>
      <c r="AG61" s="100"/>
      <c r="AH61" s="101"/>
      <c r="AI61" s="105" t="s">
        <v>170</v>
      </c>
      <c r="AJ61" s="106"/>
      <c r="AK61" s="106"/>
      <c r="AL61" s="106"/>
      <c r="AM61" s="107"/>
      <c r="AN61" s="99" t="s">
        <v>67</v>
      </c>
      <c r="AO61" s="100"/>
      <c r="AP61" s="100"/>
      <c r="AQ61" s="100"/>
      <c r="AR61" s="101"/>
      <c r="AS61" s="99" t="s">
        <v>68</v>
      </c>
      <c r="AT61" s="100"/>
      <c r="AU61" s="100"/>
      <c r="AV61" s="100"/>
      <c r="AW61" s="101"/>
      <c r="AX61" s="99" t="s">
        <v>92</v>
      </c>
      <c r="AY61" s="100"/>
      <c r="AZ61" s="100"/>
      <c r="BA61" s="101"/>
      <c r="BB61" s="105" t="s">
        <v>170</v>
      </c>
      <c r="BC61" s="106"/>
      <c r="BD61" s="106"/>
      <c r="BE61" s="106"/>
      <c r="BF61" s="107"/>
      <c r="BG61" s="99" t="s">
        <v>58</v>
      </c>
      <c r="BH61" s="100"/>
      <c r="BI61" s="100"/>
      <c r="BJ61" s="100"/>
      <c r="BK61" s="101"/>
      <c r="BL61" s="99" t="s">
        <v>59</v>
      </c>
      <c r="BM61" s="100"/>
      <c r="BN61" s="100"/>
      <c r="BO61" s="100"/>
      <c r="BP61" s="101"/>
      <c r="BQ61" s="99" t="s">
        <v>93</v>
      </c>
      <c r="BR61" s="100"/>
      <c r="BS61" s="100"/>
      <c r="BT61" s="101"/>
      <c r="BU61" s="95" t="s">
        <v>170</v>
      </c>
      <c r="BV61" s="95"/>
      <c r="BW61" s="95"/>
      <c r="BX61" s="95"/>
      <c r="BY61" s="95"/>
      <c r="CA61" t="s">
        <v>27</v>
      </c>
    </row>
    <row r="62" spans="1:79" s="6" customFormat="1" ht="12.75" customHeight="1" x14ac:dyDescent="0.2">
      <c r="A62" s="32"/>
      <c r="B62" s="33"/>
      <c r="C62" s="33"/>
      <c r="D62" s="33"/>
      <c r="E62" s="34"/>
      <c r="F62" s="32" t="s">
        <v>147</v>
      </c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4"/>
      <c r="U62" s="51"/>
      <c r="V62" s="52"/>
      <c r="W62" s="52"/>
      <c r="X62" s="52"/>
      <c r="Y62" s="53"/>
      <c r="Z62" s="51"/>
      <c r="AA62" s="52"/>
      <c r="AB62" s="52"/>
      <c r="AC62" s="52"/>
      <c r="AD62" s="53"/>
      <c r="AE62" s="51"/>
      <c r="AF62" s="52"/>
      <c r="AG62" s="52"/>
      <c r="AH62" s="53"/>
      <c r="AI62" s="51">
        <f>IF(ISNUMBER(U62),U62,0)+IF(ISNUMBER(Z62),Z62,0)</f>
        <v>0</v>
      </c>
      <c r="AJ62" s="52"/>
      <c r="AK62" s="52"/>
      <c r="AL62" s="52"/>
      <c r="AM62" s="53"/>
      <c r="AN62" s="51"/>
      <c r="AO62" s="52"/>
      <c r="AP62" s="52"/>
      <c r="AQ62" s="52"/>
      <c r="AR62" s="53"/>
      <c r="AS62" s="51"/>
      <c r="AT62" s="52"/>
      <c r="AU62" s="52"/>
      <c r="AV62" s="52"/>
      <c r="AW62" s="53"/>
      <c r="AX62" s="51"/>
      <c r="AY62" s="52"/>
      <c r="AZ62" s="52"/>
      <c r="BA62" s="53"/>
      <c r="BB62" s="51">
        <f>IF(ISNUMBER(AN62),AN62,0)+IF(ISNUMBER(AS62),AS62,0)</f>
        <v>0</v>
      </c>
      <c r="BC62" s="52"/>
      <c r="BD62" s="52"/>
      <c r="BE62" s="52"/>
      <c r="BF62" s="53"/>
      <c r="BG62" s="51"/>
      <c r="BH62" s="52"/>
      <c r="BI62" s="52"/>
      <c r="BJ62" s="52"/>
      <c r="BK62" s="53"/>
      <c r="BL62" s="51"/>
      <c r="BM62" s="52"/>
      <c r="BN62" s="52"/>
      <c r="BO62" s="52"/>
      <c r="BP62" s="53"/>
      <c r="BQ62" s="51"/>
      <c r="BR62" s="52"/>
      <c r="BS62" s="52"/>
      <c r="BT62" s="53"/>
      <c r="BU62" s="51">
        <f>IF(ISNUMBER(BG62),BG62,0)+IF(ISNUMBER(BL62),BL62,0)</f>
        <v>0</v>
      </c>
      <c r="BV62" s="52"/>
      <c r="BW62" s="52"/>
      <c r="BX62" s="52"/>
      <c r="BY62" s="53"/>
      <c r="CA62" s="6" t="s">
        <v>28</v>
      </c>
    </row>
    <row r="64" spans="1:79" ht="14.25" customHeight="1" x14ac:dyDescent="0.2">
      <c r="A64" s="71" t="s">
        <v>244</v>
      </c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  <c r="BB64" s="71"/>
      <c r="BC64" s="71"/>
      <c r="BD64" s="71"/>
      <c r="BE64" s="71"/>
      <c r="BF64" s="71"/>
      <c r="BG64" s="71"/>
      <c r="BH64" s="71"/>
      <c r="BI64" s="71"/>
      <c r="BJ64" s="71"/>
      <c r="BK64" s="71"/>
      <c r="BL64" s="71"/>
    </row>
    <row r="65" spans="1:79" ht="15" customHeight="1" x14ac:dyDescent="0.2">
      <c r="A65" s="87" t="s">
        <v>216</v>
      </c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87"/>
      <c r="BD65" s="87"/>
      <c r="BE65" s="87"/>
      <c r="BF65" s="87"/>
      <c r="BG65" s="87"/>
      <c r="BH65" s="87"/>
      <c r="BI65" s="87"/>
      <c r="BJ65" s="87"/>
      <c r="BK65" s="87"/>
    </row>
    <row r="66" spans="1:79" ht="23.1" customHeight="1" x14ac:dyDescent="0.2">
      <c r="A66" s="114" t="s">
        <v>118</v>
      </c>
      <c r="B66" s="115"/>
      <c r="C66" s="115"/>
      <c r="D66" s="116"/>
      <c r="E66" s="89" t="s">
        <v>19</v>
      </c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1"/>
      <c r="X66" s="84" t="s">
        <v>238</v>
      </c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  <c r="AO66" s="85"/>
      <c r="AP66" s="85"/>
      <c r="AQ66" s="86"/>
      <c r="AR66" s="48" t="s">
        <v>243</v>
      </c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</row>
    <row r="67" spans="1:79" ht="48.75" customHeight="1" x14ac:dyDescent="0.2">
      <c r="A67" s="117"/>
      <c r="B67" s="118"/>
      <c r="C67" s="118"/>
      <c r="D67" s="119"/>
      <c r="E67" s="92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4"/>
      <c r="X67" s="89" t="s">
        <v>4</v>
      </c>
      <c r="Y67" s="90"/>
      <c r="Z67" s="90"/>
      <c r="AA67" s="90"/>
      <c r="AB67" s="91"/>
      <c r="AC67" s="89" t="s">
        <v>3</v>
      </c>
      <c r="AD67" s="90"/>
      <c r="AE67" s="90"/>
      <c r="AF67" s="90"/>
      <c r="AG67" s="91"/>
      <c r="AH67" s="108" t="s">
        <v>116</v>
      </c>
      <c r="AI67" s="109"/>
      <c r="AJ67" s="109"/>
      <c r="AK67" s="109"/>
      <c r="AL67" s="110"/>
      <c r="AM67" s="84" t="s">
        <v>5</v>
      </c>
      <c r="AN67" s="85"/>
      <c r="AO67" s="85"/>
      <c r="AP67" s="85"/>
      <c r="AQ67" s="86"/>
      <c r="AR67" s="84" t="s">
        <v>4</v>
      </c>
      <c r="AS67" s="85"/>
      <c r="AT67" s="85"/>
      <c r="AU67" s="85"/>
      <c r="AV67" s="86"/>
      <c r="AW67" s="84" t="s">
        <v>3</v>
      </c>
      <c r="AX67" s="85"/>
      <c r="AY67" s="85"/>
      <c r="AZ67" s="85"/>
      <c r="BA67" s="86"/>
      <c r="BB67" s="108" t="s">
        <v>116</v>
      </c>
      <c r="BC67" s="109"/>
      <c r="BD67" s="109"/>
      <c r="BE67" s="109"/>
      <c r="BF67" s="110"/>
      <c r="BG67" s="84" t="s">
        <v>96</v>
      </c>
      <c r="BH67" s="85"/>
      <c r="BI67" s="85"/>
      <c r="BJ67" s="85"/>
      <c r="BK67" s="86"/>
    </row>
    <row r="68" spans="1:79" ht="12.75" customHeight="1" x14ac:dyDescent="0.2">
      <c r="A68" s="84">
        <v>1</v>
      </c>
      <c r="B68" s="85"/>
      <c r="C68" s="85"/>
      <c r="D68" s="86"/>
      <c r="E68" s="84">
        <v>2</v>
      </c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6"/>
      <c r="X68" s="84">
        <v>3</v>
      </c>
      <c r="Y68" s="85"/>
      <c r="Z68" s="85"/>
      <c r="AA68" s="85"/>
      <c r="AB68" s="86"/>
      <c r="AC68" s="84">
        <v>4</v>
      </c>
      <c r="AD68" s="85"/>
      <c r="AE68" s="85"/>
      <c r="AF68" s="85"/>
      <c r="AG68" s="86"/>
      <c r="AH68" s="84">
        <v>5</v>
      </c>
      <c r="AI68" s="85"/>
      <c r="AJ68" s="85"/>
      <c r="AK68" s="85"/>
      <c r="AL68" s="86"/>
      <c r="AM68" s="84">
        <v>6</v>
      </c>
      <c r="AN68" s="85"/>
      <c r="AO68" s="85"/>
      <c r="AP68" s="85"/>
      <c r="AQ68" s="86"/>
      <c r="AR68" s="84">
        <v>7</v>
      </c>
      <c r="AS68" s="85"/>
      <c r="AT68" s="85"/>
      <c r="AU68" s="85"/>
      <c r="AV68" s="86"/>
      <c r="AW68" s="84">
        <v>8</v>
      </c>
      <c r="AX68" s="85"/>
      <c r="AY68" s="85"/>
      <c r="AZ68" s="85"/>
      <c r="BA68" s="86"/>
      <c r="BB68" s="84">
        <v>9</v>
      </c>
      <c r="BC68" s="85"/>
      <c r="BD68" s="85"/>
      <c r="BE68" s="85"/>
      <c r="BF68" s="86"/>
      <c r="BG68" s="84">
        <v>10</v>
      </c>
      <c r="BH68" s="85"/>
      <c r="BI68" s="85"/>
      <c r="BJ68" s="85"/>
      <c r="BK68" s="86"/>
    </row>
    <row r="69" spans="1:79" s="1" customFormat="1" ht="12.75" hidden="1" customHeight="1" x14ac:dyDescent="0.2">
      <c r="A69" s="99" t="s">
        <v>64</v>
      </c>
      <c r="B69" s="100"/>
      <c r="C69" s="100"/>
      <c r="D69" s="101"/>
      <c r="E69" s="99" t="s">
        <v>57</v>
      </c>
      <c r="F69" s="100"/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1"/>
      <c r="X69" s="120" t="s">
        <v>60</v>
      </c>
      <c r="Y69" s="121"/>
      <c r="Z69" s="121"/>
      <c r="AA69" s="121"/>
      <c r="AB69" s="122"/>
      <c r="AC69" s="120" t="s">
        <v>61</v>
      </c>
      <c r="AD69" s="121"/>
      <c r="AE69" s="121"/>
      <c r="AF69" s="121"/>
      <c r="AG69" s="122"/>
      <c r="AH69" s="99" t="s">
        <v>94</v>
      </c>
      <c r="AI69" s="100"/>
      <c r="AJ69" s="100"/>
      <c r="AK69" s="100"/>
      <c r="AL69" s="101"/>
      <c r="AM69" s="105" t="s">
        <v>171</v>
      </c>
      <c r="AN69" s="106"/>
      <c r="AO69" s="106"/>
      <c r="AP69" s="106"/>
      <c r="AQ69" s="107"/>
      <c r="AR69" s="99" t="s">
        <v>62</v>
      </c>
      <c r="AS69" s="100"/>
      <c r="AT69" s="100"/>
      <c r="AU69" s="100"/>
      <c r="AV69" s="101"/>
      <c r="AW69" s="99" t="s">
        <v>63</v>
      </c>
      <c r="AX69" s="100"/>
      <c r="AY69" s="100"/>
      <c r="AZ69" s="100"/>
      <c r="BA69" s="101"/>
      <c r="BB69" s="99" t="s">
        <v>95</v>
      </c>
      <c r="BC69" s="100"/>
      <c r="BD69" s="100"/>
      <c r="BE69" s="100"/>
      <c r="BF69" s="101"/>
      <c r="BG69" s="105" t="s">
        <v>171</v>
      </c>
      <c r="BH69" s="106"/>
      <c r="BI69" s="106"/>
      <c r="BJ69" s="106"/>
      <c r="BK69" s="107"/>
      <c r="CA69" t="s">
        <v>29</v>
      </c>
    </row>
    <row r="70" spans="1:79" s="25" customFormat="1" ht="12.75" customHeight="1" x14ac:dyDescent="0.2">
      <c r="A70" s="40">
        <v>3132</v>
      </c>
      <c r="B70" s="41"/>
      <c r="C70" s="41"/>
      <c r="D70" s="60"/>
      <c r="E70" s="42" t="s">
        <v>175</v>
      </c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4"/>
      <c r="X70" s="55">
        <v>0</v>
      </c>
      <c r="Y70" s="56"/>
      <c r="Z70" s="56"/>
      <c r="AA70" s="56"/>
      <c r="AB70" s="57"/>
      <c r="AC70" s="55">
        <v>0</v>
      </c>
      <c r="AD70" s="56"/>
      <c r="AE70" s="56"/>
      <c r="AF70" s="56"/>
      <c r="AG70" s="57"/>
      <c r="AH70" s="55">
        <v>0</v>
      </c>
      <c r="AI70" s="56"/>
      <c r="AJ70" s="56"/>
      <c r="AK70" s="56"/>
      <c r="AL70" s="57"/>
      <c r="AM70" s="55">
        <f>IF(ISNUMBER(X70),X70,0)+IF(ISNUMBER(AC70),AC70,0)</f>
        <v>0</v>
      </c>
      <c r="AN70" s="56"/>
      <c r="AO70" s="56"/>
      <c r="AP70" s="56"/>
      <c r="AQ70" s="57"/>
      <c r="AR70" s="55">
        <v>0</v>
      </c>
      <c r="AS70" s="56"/>
      <c r="AT70" s="56"/>
      <c r="AU70" s="56"/>
      <c r="AV70" s="57"/>
      <c r="AW70" s="55">
        <v>0</v>
      </c>
      <c r="AX70" s="56"/>
      <c r="AY70" s="56"/>
      <c r="AZ70" s="56"/>
      <c r="BA70" s="57"/>
      <c r="BB70" s="55">
        <v>0</v>
      </c>
      <c r="BC70" s="56"/>
      <c r="BD70" s="56"/>
      <c r="BE70" s="56"/>
      <c r="BF70" s="57"/>
      <c r="BG70" s="58">
        <f>IF(ISNUMBER(AR70),AR70,0)+IF(ISNUMBER(AW70),AW70,0)</f>
        <v>0</v>
      </c>
      <c r="BH70" s="58"/>
      <c r="BI70" s="58"/>
      <c r="BJ70" s="58"/>
      <c r="BK70" s="58"/>
      <c r="CA70" s="25" t="s">
        <v>30</v>
      </c>
    </row>
    <row r="71" spans="1:79" s="25" customFormat="1" ht="12.75" customHeight="1" x14ac:dyDescent="0.2">
      <c r="A71" s="40">
        <v>3142</v>
      </c>
      <c r="B71" s="41"/>
      <c r="C71" s="41"/>
      <c r="D71" s="60"/>
      <c r="E71" s="42" t="s">
        <v>176</v>
      </c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4"/>
      <c r="X71" s="55">
        <v>0</v>
      </c>
      <c r="Y71" s="56"/>
      <c r="Z71" s="56"/>
      <c r="AA71" s="56"/>
      <c r="AB71" s="57"/>
      <c r="AC71" s="55">
        <v>0</v>
      </c>
      <c r="AD71" s="56"/>
      <c r="AE71" s="56"/>
      <c r="AF71" s="56"/>
      <c r="AG71" s="57"/>
      <c r="AH71" s="55">
        <v>0</v>
      </c>
      <c r="AI71" s="56"/>
      <c r="AJ71" s="56"/>
      <c r="AK71" s="56"/>
      <c r="AL71" s="57"/>
      <c r="AM71" s="55">
        <f>IF(ISNUMBER(X71),X71,0)+IF(ISNUMBER(AC71),AC71,0)</f>
        <v>0</v>
      </c>
      <c r="AN71" s="56"/>
      <c r="AO71" s="56"/>
      <c r="AP71" s="56"/>
      <c r="AQ71" s="57"/>
      <c r="AR71" s="55">
        <v>0</v>
      </c>
      <c r="AS71" s="56"/>
      <c r="AT71" s="56"/>
      <c r="AU71" s="56"/>
      <c r="AV71" s="57"/>
      <c r="AW71" s="55">
        <v>0</v>
      </c>
      <c r="AX71" s="56"/>
      <c r="AY71" s="56"/>
      <c r="AZ71" s="56"/>
      <c r="BA71" s="57"/>
      <c r="BB71" s="55">
        <v>0</v>
      </c>
      <c r="BC71" s="56"/>
      <c r="BD71" s="56"/>
      <c r="BE71" s="56"/>
      <c r="BF71" s="57"/>
      <c r="BG71" s="58">
        <f>IF(ISNUMBER(AR71),AR71,0)+IF(ISNUMBER(AW71),AW71,0)</f>
        <v>0</v>
      </c>
      <c r="BH71" s="58"/>
      <c r="BI71" s="58"/>
      <c r="BJ71" s="58"/>
      <c r="BK71" s="58"/>
    </row>
    <row r="72" spans="1:79" s="6" customFormat="1" ht="12.75" customHeight="1" x14ac:dyDescent="0.2">
      <c r="A72" s="32"/>
      <c r="B72" s="33"/>
      <c r="C72" s="33"/>
      <c r="D72" s="34"/>
      <c r="E72" s="29" t="s">
        <v>147</v>
      </c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1"/>
      <c r="X72" s="51">
        <v>0</v>
      </c>
      <c r="Y72" s="52"/>
      <c r="Z72" s="52"/>
      <c r="AA72" s="52"/>
      <c r="AB72" s="53"/>
      <c r="AC72" s="51">
        <v>0</v>
      </c>
      <c r="AD72" s="52"/>
      <c r="AE72" s="52"/>
      <c r="AF72" s="52"/>
      <c r="AG72" s="53"/>
      <c r="AH72" s="51">
        <v>0</v>
      </c>
      <c r="AI72" s="52"/>
      <c r="AJ72" s="52"/>
      <c r="AK72" s="52"/>
      <c r="AL72" s="53"/>
      <c r="AM72" s="51">
        <f>IF(ISNUMBER(X72),X72,0)+IF(ISNUMBER(AC72),AC72,0)</f>
        <v>0</v>
      </c>
      <c r="AN72" s="52"/>
      <c r="AO72" s="52"/>
      <c r="AP72" s="52"/>
      <c r="AQ72" s="53"/>
      <c r="AR72" s="51">
        <v>0</v>
      </c>
      <c r="AS72" s="52"/>
      <c r="AT72" s="52"/>
      <c r="AU72" s="52"/>
      <c r="AV72" s="53"/>
      <c r="AW72" s="51">
        <v>0</v>
      </c>
      <c r="AX72" s="52"/>
      <c r="AY72" s="52"/>
      <c r="AZ72" s="52"/>
      <c r="BA72" s="53"/>
      <c r="BB72" s="51">
        <v>0</v>
      </c>
      <c r="BC72" s="52"/>
      <c r="BD72" s="52"/>
      <c r="BE72" s="52"/>
      <c r="BF72" s="53"/>
      <c r="BG72" s="54">
        <f>IF(ISNUMBER(AR72),AR72,0)+IF(ISNUMBER(AW72),AW72,0)</f>
        <v>0</v>
      </c>
      <c r="BH72" s="54"/>
      <c r="BI72" s="54"/>
      <c r="BJ72" s="54"/>
      <c r="BK72" s="54"/>
    </row>
    <row r="74" spans="1:79" ht="14.25" customHeight="1" x14ac:dyDescent="0.2">
      <c r="A74" s="71" t="s">
        <v>245</v>
      </c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  <c r="BK74" s="71"/>
      <c r="BL74" s="71"/>
    </row>
    <row r="75" spans="1:79" ht="15" customHeight="1" x14ac:dyDescent="0.2">
      <c r="A75" s="87" t="s">
        <v>216</v>
      </c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  <c r="AO75" s="87"/>
      <c r="AP75" s="87"/>
      <c r="AQ75" s="87"/>
      <c r="AR75" s="87"/>
      <c r="AS75" s="87"/>
      <c r="AT75" s="87"/>
      <c r="AU75" s="87"/>
      <c r="AV75" s="87"/>
      <c r="AW75" s="87"/>
      <c r="AX75" s="87"/>
      <c r="AY75" s="87"/>
      <c r="AZ75" s="87"/>
      <c r="BA75" s="87"/>
      <c r="BB75" s="87"/>
      <c r="BC75" s="87"/>
      <c r="BD75" s="87"/>
      <c r="BE75" s="87"/>
      <c r="BF75" s="87"/>
      <c r="BG75" s="87"/>
      <c r="BH75" s="87"/>
      <c r="BI75" s="87"/>
      <c r="BJ75" s="87"/>
      <c r="BK75" s="87"/>
    </row>
    <row r="76" spans="1:79" ht="23.1" customHeight="1" x14ac:dyDescent="0.2">
      <c r="A76" s="114" t="s">
        <v>119</v>
      </c>
      <c r="B76" s="115"/>
      <c r="C76" s="115"/>
      <c r="D76" s="115"/>
      <c r="E76" s="116"/>
      <c r="F76" s="89" t="s">
        <v>19</v>
      </c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1"/>
      <c r="X76" s="48" t="s">
        <v>238</v>
      </c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84" t="s">
        <v>243</v>
      </c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  <c r="BK76" s="86"/>
    </row>
    <row r="77" spans="1:79" ht="53.25" customHeight="1" x14ac:dyDescent="0.2">
      <c r="A77" s="117"/>
      <c r="B77" s="118"/>
      <c r="C77" s="118"/>
      <c r="D77" s="118"/>
      <c r="E77" s="119"/>
      <c r="F77" s="92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4"/>
      <c r="X77" s="84" t="s">
        <v>4</v>
      </c>
      <c r="Y77" s="85"/>
      <c r="Z77" s="85"/>
      <c r="AA77" s="85"/>
      <c r="AB77" s="86"/>
      <c r="AC77" s="84" t="s">
        <v>3</v>
      </c>
      <c r="AD77" s="85"/>
      <c r="AE77" s="85"/>
      <c r="AF77" s="85"/>
      <c r="AG77" s="86"/>
      <c r="AH77" s="108" t="s">
        <v>116</v>
      </c>
      <c r="AI77" s="109"/>
      <c r="AJ77" s="109"/>
      <c r="AK77" s="109"/>
      <c r="AL77" s="110"/>
      <c r="AM77" s="84" t="s">
        <v>5</v>
      </c>
      <c r="AN77" s="85"/>
      <c r="AO77" s="85"/>
      <c r="AP77" s="85"/>
      <c r="AQ77" s="86"/>
      <c r="AR77" s="84" t="s">
        <v>4</v>
      </c>
      <c r="AS77" s="85"/>
      <c r="AT77" s="85"/>
      <c r="AU77" s="85"/>
      <c r="AV77" s="86"/>
      <c r="AW77" s="84" t="s">
        <v>3</v>
      </c>
      <c r="AX77" s="85"/>
      <c r="AY77" s="85"/>
      <c r="AZ77" s="85"/>
      <c r="BA77" s="86"/>
      <c r="BB77" s="77" t="s">
        <v>116</v>
      </c>
      <c r="BC77" s="77"/>
      <c r="BD77" s="77"/>
      <c r="BE77" s="77"/>
      <c r="BF77" s="77"/>
      <c r="BG77" s="84" t="s">
        <v>96</v>
      </c>
      <c r="BH77" s="85"/>
      <c r="BI77" s="85"/>
      <c r="BJ77" s="85"/>
      <c r="BK77" s="86"/>
    </row>
    <row r="78" spans="1:79" ht="15" customHeight="1" x14ac:dyDescent="0.2">
      <c r="A78" s="84">
        <v>1</v>
      </c>
      <c r="B78" s="85"/>
      <c r="C78" s="85"/>
      <c r="D78" s="85"/>
      <c r="E78" s="86"/>
      <c r="F78" s="84">
        <v>2</v>
      </c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6"/>
      <c r="X78" s="84">
        <v>3</v>
      </c>
      <c r="Y78" s="85"/>
      <c r="Z78" s="85"/>
      <c r="AA78" s="85"/>
      <c r="AB78" s="86"/>
      <c r="AC78" s="84">
        <v>4</v>
      </c>
      <c r="AD78" s="85"/>
      <c r="AE78" s="85"/>
      <c r="AF78" s="85"/>
      <c r="AG78" s="86"/>
      <c r="AH78" s="84">
        <v>5</v>
      </c>
      <c r="AI78" s="85"/>
      <c r="AJ78" s="85"/>
      <c r="AK78" s="85"/>
      <c r="AL78" s="86"/>
      <c r="AM78" s="84">
        <v>6</v>
      </c>
      <c r="AN78" s="85"/>
      <c r="AO78" s="85"/>
      <c r="AP78" s="85"/>
      <c r="AQ78" s="86"/>
      <c r="AR78" s="84">
        <v>7</v>
      </c>
      <c r="AS78" s="85"/>
      <c r="AT78" s="85"/>
      <c r="AU78" s="85"/>
      <c r="AV78" s="86"/>
      <c r="AW78" s="84">
        <v>8</v>
      </c>
      <c r="AX78" s="85"/>
      <c r="AY78" s="85"/>
      <c r="AZ78" s="85"/>
      <c r="BA78" s="86"/>
      <c r="BB78" s="84">
        <v>9</v>
      </c>
      <c r="BC78" s="85"/>
      <c r="BD78" s="85"/>
      <c r="BE78" s="85"/>
      <c r="BF78" s="86"/>
      <c r="BG78" s="84">
        <v>10</v>
      </c>
      <c r="BH78" s="85"/>
      <c r="BI78" s="85"/>
      <c r="BJ78" s="85"/>
      <c r="BK78" s="86"/>
    </row>
    <row r="79" spans="1:79" s="1" customFormat="1" ht="15" hidden="1" customHeight="1" x14ac:dyDescent="0.2">
      <c r="A79" s="99" t="s">
        <v>64</v>
      </c>
      <c r="B79" s="100"/>
      <c r="C79" s="100"/>
      <c r="D79" s="100"/>
      <c r="E79" s="101"/>
      <c r="F79" s="99" t="s">
        <v>57</v>
      </c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1"/>
      <c r="X79" s="99" t="s">
        <v>60</v>
      </c>
      <c r="Y79" s="100"/>
      <c r="Z79" s="100"/>
      <c r="AA79" s="100"/>
      <c r="AB79" s="101"/>
      <c r="AC79" s="99" t="s">
        <v>61</v>
      </c>
      <c r="AD79" s="100"/>
      <c r="AE79" s="100"/>
      <c r="AF79" s="100"/>
      <c r="AG79" s="101"/>
      <c r="AH79" s="99" t="s">
        <v>94</v>
      </c>
      <c r="AI79" s="100"/>
      <c r="AJ79" s="100"/>
      <c r="AK79" s="100"/>
      <c r="AL79" s="101"/>
      <c r="AM79" s="105" t="s">
        <v>171</v>
      </c>
      <c r="AN79" s="106"/>
      <c r="AO79" s="106"/>
      <c r="AP79" s="106"/>
      <c r="AQ79" s="107"/>
      <c r="AR79" s="99" t="s">
        <v>62</v>
      </c>
      <c r="AS79" s="100"/>
      <c r="AT79" s="100"/>
      <c r="AU79" s="100"/>
      <c r="AV79" s="101"/>
      <c r="AW79" s="99" t="s">
        <v>63</v>
      </c>
      <c r="AX79" s="100"/>
      <c r="AY79" s="100"/>
      <c r="AZ79" s="100"/>
      <c r="BA79" s="101"/>
      <c r="BB79" s="99" t="s">
        <v>95</v>
      </c>
      <c r="BC79" s="100"/>
      <c r="BD79" s="100"/>
      <c r="BE79" s="100"/>
      <c r="BF79" s="101"/>
      <c r="BG79" s="105" t="s">
        <v>171</v>
      </c>
      <c r="BH79" s="106"/>
      <c r="BI79" s="106"/>
      <c r="BJ79" s="106"/>
      <c r="BK79" s="107"/>
      <c r="CA79" t="s">
        <v>31</v>
      </c>
    </row>
    <row r="80" spans="1:79" s="6" customFormat="1" ht="12.75" customHeight="1" x14ac:dyDescent="0.2">
      <c r="A80" s="32"/>
      <c r="B80" s="33"/>
      <c r="C80" s="33"/>
      <c r="D80" s="33"/>
      <c r="E80" s="34"/>
      <c r="F80" s="32" t="s">
        <v>147</v>
      </c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4"/>
      <c r="X80" s="111"/>
      <c r="Y80" s="112"/>
      <c r="Z80" s="112"/>
      <c r="AA80" s="112"/>
      <c r="AB80" s="113"/>
      <c r="AC80" s="111"/>
      <c r="AD80" s="112"/>
      <c r="AE80" s="112"/>
      <c r="AF80" s="112"/>
      <c r="AG80" s="113"/>
      <c r="AH80" s="54"/>
      <c r="AI80" s="54"/>
      <c r="AJ80" s="54"/>
      <c r="AK80" s="54"/>
      <c r="AL80" s="54"/>
      <c r="AM80" s="54">
        <f>IF(ISNUMBER(X80),X80,0)+IF(ISNUMBER(AC80),AC80,0)</f>
        <v>0</v>
      </c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>
        <f>IF(ISNUMBER(AR80),AR80,0)+IF(ISNUMBER(AW80),AW80,0)</f>
        <v>0</v>
      </c>
      <c r="BH80" s="54"/>
      <c r="BI80" s="54"/>
      <c r="BJ80" s="54"/>
      <c r="BK80" s="54"/>
      <c r="CA80" s="6" t="s">
        <v>32</v>
      </c>
    </row>
    <row r="83" spans="1:79" ht="14.25" customHeight="1" x14ac:dyDescent="0.2">
      <c r="A83" s="71" t="s">
        <v>120</v>
      </c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  <c r="BK83" s="71"/>
      <c r="BL83" s="71"/>
    </row>
    <row r="84" spans="1:79" ht="14.25" customHeight="1" x14ac:dyDescent="0.2">
      <c r="A84" s="71" t="s">
        <v>231</v>
      </c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1"/>
      <c r="AS84" s="71"/>
      <c r="AT84" s="71"/>
      <c r="AU84" s="71"/>
      <c r="AV84" s="71"/>
      <c r="AW84" s="71"/>
      <c r="AX84" s="71"/>
      <c r="AY84" s="71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1"/>
      <c r="BK84" s="71"/>
      <c r="BL84" s="71"/>
    </row>
    <row r="85" spans="1:79" ht="6" customHeight="1" x14ac:dyDescent="0.2">
      <c r="A85" s="87" t="s">
        <v>216</v>
      </c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87"/>
      <c r="AP85" s="87"/>
      <c r="AQ85" s="87"/>
      <c r="AR85" s="87"/>
      <c r="AS85" s="87"/>
      <c r="AT85" s="87"/>
      <c r="AU85" s="87"/>
      <c r="AV85" s="87"/>
      <c r="AW85" s="87"/>
      <c r="AX85" s="87"/>
      <c r="AY85" s="87"/>
      <c r="AZ85" s="87"/>
      <c r="BA85" s="87"/>
      <c r="BB85" s="87"/>
      <c r="BC85" s="87"/>
      <c r="BD85" s="87"/>
      <c r="BE85" s="87"/>
      <c r="BF85" s="87"/>
      <c r="BG85" s="87"/>
      <c r="BH85" s="87"/>
      <c r="BI85" s="87"/>
      <c r="BJ85" s="87"/>
      <c r="BK85" s="87"/>
      <c r="BL85" s="87"/>
      <c r="BM85" s="87"/>
      <c r="BN85" s="87"/>
      <c r="BO85" s="87"/>
      <c r="BP85" s="87"/>
      <c r="BQ85" s="87"/>
      <c r="BR85" s="87"/>
      <c r="BS85" s="87"/>
      <c r="BT85" s="87"/>
      <c r="BU85" s="87"/>
      <c r="BV85" s="87"/>
      <c r="BW85" s="87"/>
      <c r="BX85" s="87"/>
      <c r="BY85" s="87"/>
    </row>
    <row r="86" spans="1:79" ht="23.1" customHeight="1" x14ac:dyDescent="0.2">
      <c r="A86" s="89" t="s">
        <v>6</v>
      </c>
      <c r="B86" s="90"/>
      <c r="C86" s="90"/>
      <c r="D86" s="89" t="s">
        <v>121</v>
      </c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1"/>
      <c r="U86" s="84" t="s">
        <v>217</v>
      </c>
      <c r="V86" s="85"/>
      <c r="W86" s="85"/>
      <c r="X86" s="85"/>
      <c r="Y86" s="85"/>
      <c r="Z86" s="85"/>
      <c r="AA86" s="85"/>
      <c r="AB86" s="85"/>
      <c r="AC86" s="85"/>
      <c r="AD86" s="85"/>
      <c r="AE86" s="85"/>
      <c r="AF86" s="85"/>
      <c r="AG86" s="85"/>
      <c r="AH86" s="85"/>
      <c r="AI86" s="85"/>
      <c r="AJ86" s="85"/>
      <c r="AK86" s="85"/>
      <c r="AL86" s="85"/>
      <c r="AM86" s="86"/>
      <c r="AN86" s="84" t="s">
        <v>220</v>
      </c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6"/>
      <c r="BG86" s="48" t="s">
        <v>228</v>
      </c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</row>
    <row r="87" spans="1:79" ht="52.5" customHeight="1" x14ac:dyDescent="0.2">
      <c r="A87" s="92"/>
      <c r="B87" s="93"/>
      <c r="C87" s="93"/>
      <c r="D87" s="92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4"/>
      <c r="U87" s="84" t="s">
        <v>4</v>
      </c>
      <c r="V87" s="85"/>
      <c r="W87" s="85"/>
      <c r="X87" s="85"/>
      <c r="Y87" s="86"/>
      <c r="Z87" s="84" t="s">
        <v>3</v>
      </c>
      <c r="AA87" s="85"/>
      <c r="AB87" s="85"/>
      <c r="AC87" s="85"/>
      <c r="AD87" s="86"/>
      <c r="AE87" s="108" t="s">
        <v>116</v>
      </c>
      <c r="AF87" s="109"/>
      <c r="AG87" s="109"/>
      <c r="AH87" s="110"/>
      <c r="AI87" s="84" t="s">
        <v>5</v>
      </c>
      <c r="AJ87" s="85"/>
      <c r="AK87" s="85"/>
      <c r="AL87" s="85"/>
      <c r="AM87" s="86"/>
      <c r="AN87" s="84" t="s">
        <v>4</v>
      </c>
      <c r="AO87" s="85"/>
      <c r="AP87" s="85"/>
      <c r="AQ87" s="85"/>
      <c r="AR87" s="86"/>
      <c r="AS87" s="84" t="s">
        <v>3</v>
      </c>
      <c r="AT87" s="85"/>
      <c r="AU87" s="85"/>
      <c r="AV87" s="85"/>
      <c r="AW87" s="86"/>
      <c r="AX87" s="108" t="s">
        <v>116</v>
      </c>
      <c r="AY87" s="109"/>
      <c r="AZ87" s="109"/>
      <c r="BA87" s="110"/>
      <c r="BB87" s="84" t="s">
        <v>96</v>
      </c>
      <c r="BC87" s="85"/>
      <c r="BD87" s="85"/>
      <c r="BE87" s="85"/>
      <c r="BF87" s="86"/>
      <c r="BG87" s="84" t="s">
        <v>4</v>
      </c>
      <c r="BH87" s="85"/>
      <c r="BI87" s="85"/>
      <c r="BJ87" s="85"/>
      <c r="BK87" s="86"/>
      <c r="BL87" s="48" t="s">
        <v>3</v>
      </c>
      <c r="BM87" s="48"/>
      <c r="BN87" s="48"/>
      <c r="BO87" s="48"/>
      <c r="BP87" s="48"/>
      <c r="BQ87" s="77" t="s">
        <v>116</v>
      </c>
      <c r="BR87" s="77"/>
      <c r="BS87" s="77"/>
      <c r="BT87" s="77"/>
      <c r="BU87" s="84" t="s">
        <v>97</v>
      </c>
      <c r="BV87" s="85"/>
      <c r="BW87" s="85"/>
      <c r="BX87" s="85"/>
      <c r="BY87" s="86"/>
    </row>
    <row r="88" spans="1:79" ht="15" customHeight="1" x14ac:dyDescent="0.2">
      <c r="A88" s="84">
        <v>1</v>
      </c>
      <c r="B88" s="85"/>
      <c r="C88" s="85"/>
      <c r="D88" s="84">
        <v>2</v>
      </c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6"/>
      <c r="U88" s="84">
        <v>3</v>
      </c>
      <c r="V88" s="85"/>
      <c r="W88" s="85"/>
      <c r="X88" s="85"/>
      <c r="Y88" s="86"/>
      <c r="Z88" s="84">
        <v>4</v>
      </c>
      <c r="AA88" s="85"/>
      <c r="AB88" s="85"/>
      <c r="AC88" s="85"/>
      <c r="AD88" s="86"/>
      <c r="AE88" s="84">
        <v>5</v>
      </c>
      <c r="AF88" s="85"/>
      <c r="AG88" s="85"/>
      <c r="AH88" s="86"/>
      <c r="AI88" s="84">
        <v>6</v>
      </c>
      <c r="AJ88" s="85"/>
      <c r="AK88" s="85"/>
      <c r="AL88" s="85"/>
      <c r="AM88" s="86"/>
      <c r="AN88" s="84">
        <v>7</v>
      </c>
      <c r="AO88" s="85"/>
      <c r="AP88" s="85"/>
      <c r="AQ88" s="85"/>
      <c r="AR88" s="86"/>
      <c r="AS88" s="84">
        <v>8</v>
      </c>
      <c r="AT88" s="85"/>
      <c r="AU88" s="85"/>
      <c r="AV88" s="85"/>
      <c r="AW88" s="86"/>
      <c r="AX88" s="48">
        <v>9</v>
      </c>
      <c r="AY88" s="48"/>
      <c r="AZ88" s="48"/>
      <c r="BA88" s="48"/>
      <c r="BB88" s="84">
        <v>10</v>
      </c>
      <c r="BC88" s="85"/>
      <c r="BD88" s="85"/>
      <c r="BE88" s="85"/>
      <c r="BF88" s="86"/>
      <c r="BG88" s="84">
        <v>11</v>
      </c>
      <c r="BH88" s="85"/>
      <c r="BI88" s="85"/>
      <c r="BJ88" s="85"/>
      <c r="BK88" s="86"/>
      <c r="BL88" s="48">
        <v>12</v>
      </c>
      <c r="BM88" s="48"/>
      <c r="BN88" s="48"/>
      <c r="BO88" s="48"/>
      <c r="BP88" s="48"/>
      <c r="BQ88" s="84">
        <v>13</v>
      </c>
      <c r="BR88" s="85"/>
      <c r="BS88" s="85"/>
      <c r="BT88" s="86"/>
      <c r="BU88" s="84">
        <v>14</v>
      </c>
      <c r="BV88" s="85"/>
      <c r="BW88" s="85"/>
      <c r="BX88" s="85"/>
      <c r="BY88" s="86"/>
    </row>
    <row r="89" spans="1:79" s="1" customFormat="1" ht="14.25" hidden="1" customHeight="1" x14ac:dyDescent="0.2">
      <c r="A89" s="99" t="s">
        <v>69</v>
      </c>
      <c r="B89" s="100"/>
      <c r="C89" s="100"/>
      <c r="D89" s="99" t="s">
        <v>57</v>
      </c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1"/>
      <c r="U89" s="75" t="s">
        <v>65</v>
      </c>
      <c r="V89" s="75"/>
      <c r="W89" s="75"/>
      <c r="X89" s="75"/>
      <c r="Y89" s="75"/>
      <c r="Z89" s="75" t="s">
        <v>66</v>
      </c>
      <c r="AA89" s="75"/>
      <c r="AB89" s="75"/>
      <c r="AC89" s="75"/>
      <c r="AD89" s="75"/>
      <c r="AE89" s="75" t="s">
        <v>91</v>
      </c>
      <c r="AF89" s="75"/>
      <c r="AG89" s="75"/>
      <c r="AH89" s="75"/>
      <c r="AI89" s="95" t="s">
        <v>170</v>
      </c>
      <c r="AJ89" s="95"/>
      <c r="AK89" s="95"/>
      <c r="AL89" s="95"/>
      <c r="AM89" s="95"/>
      <c r="AN89" s="75" t="s">
        <v>67</v>
      </c>
      <c r="AO89" s="75"/>
      <c r="AP89" s="75"/>
      <c r="AQ89" s="75"/>
      <c r="AR89" s="75"/>
      <c r="AS89" s="75" t="s">
        <v>68</v>
      </c>
      <c r="AT89" s="75"/>
      <c r="AU89" s="75"/>
      <c r="AV89" s="75"/>
      <c r="AW89" s="75"/>
      <c r="AX89" s="75" t="s">
        <v>92</v>
      </c>
      <c r="AY89" s="75"/>
      <c r="AZ89" s="75"/>
      <c r="BA89" s="75"/>
      <c r="BB89" s="95" t="s">
        <v>170</v>
      </c>
      <c r="BC89" s="95"/>
      <c r="BD89" s="95"/>
      <c r="BE89" s="95"/>
      <c r="BF89" s="95"/>
      <c r="BG89" s="75" t="s">
        <v>58</v>
      </c>
      <c r="BH89" s="75"/>
      <c r="BI89" s="75"/>
      <c r="BJ89" s="75"/>
      <c r="BK89" s="75"/>
      <c r="BL89" s="75" t="s">
        <v>59</v>
      </c>
      <c r="BM89" s="75"/>
      <c r="BN89" s="75"/>
      <c r="BO89" s="75"/>
      <c r="BP89" s="75"/>
      <c r="BQ89" s="75" t="s">
        <v>93</v>
      </c>
      <c r="BR89" s="75"/>
      <c r="BS89" s="75"/>
      <c r="BT89" s="75"/>
      <c r="BU89" s="95" t="s">
        <v>170</v>
      </c>
      <c r="BV89" s="95"/>
      <c r="BW89" s="95"/>
      <c r="BX89" s="95"/>
      <c r="BY89" s="95"/>
      <c r="CA89" t="s">
        <v>33</v>
      </c>
    </row>
    <row r="90" spans="1:79" s="25" customFormat="1" ht="12.75" customHeight="1" x14ac:dyDescent="0.2">
      <c r="A90" s="40">
        <v>1</v>
      </c>
      <c r="B90" s="41"/>
      <c r="C90" s="41"/>
      <c r="D90" s="42" t="s">
        <v>177</v>
      </c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4"/>
      <c r="U90" s="55">
        <v>0</v>
      </c>
      <c r="V90" s="56"/>
      <c r="W90" s="56"/>
      <c r="X90" s="56"/>
      <c r="Y90" s="57"/>
      <c r="Z90" s="55">
        <v>0</v>
      </c>
      <c r="AA90" s="56"/>
      <c r="AB90" s="56"/>
      <c r="AC90" s="56"/>
      <c r="AD90" s="57"/>
      <c r="AE90" s="55">
        <v>0</v>
      </c>
      <c r="AF90" s="56"/>
      <c r="AG90" s="56"/>
      <c r="AH90" s="57"/>
      <c r="AI90" s="55">
        <f>IF(ISNUMBER(U90),U90,0)+IF(ISNUMBER(Z90),Z90,0)</f>
        <v>0</v>
      </c>
      <c r="AJ90" s="56"/>
      <c r="AK90" s="56"/>
      <c r="AL90" s="56"/>
      <c r="AM90" s="57"/>
      <c r="AN90" s="55">
        <v>0</v>
      </c>
      <c r="AO90" s="56"/>
      <c r="AP90" s="56"/>
      <c r="AQ90" s="56"/>
      <c r="AR90" s="57"/>
      <c r="AS90" s="55">
        <v>1100000</v>
      </c>
      <c r="AT90" s="56"/>
      <c r="AU90" s="56"/>
      <c r="AV90" s="56"/>
      <c r="AW90" s="57"/>
      <c r="AX90" s="55">
        <v>1100000</v>
      </c>
      <c r="AY90" s="56"/>
      <c r="AZ90" s="56"/>
      <c r="BA90" s="57"/>
      <c r="BB90" s="55">
        <f>IF(ISNUMBER(AN90),AN90,0)+IF(ISNUMBER(AS90),AS90,0)</f>
        <v>1100000</v>
      </c>
      <c r="BC90" s="56"/>
      <c r="BD90" s="56"/>
      <c r="BE90" s="56"/>
      <c r="BF90" s="57"/>
      <c r="BG90" s="55">
        <v>0</v>
      </c>
      <c r="BH90" s="56"/>
      <c r="BI90" s="56"/>
      <c r="BJ90" s="56"/>
      <c r="BK90" s="57"/>
      <c r="BL90" s="55">
        <v>1675046</v>
      </c>
      <c r="BM90" s="56"/>
      <c r="BN90" s="56"/>
      <c r="BO90" s="56"/>
      <c r="BP90" s="57"/>
      <c r="BQ90" s="55">
        <v>1675046</v>
      </c>
      <c r="BR90" s="56"/>
      <c r="BS90" s="56"/>
      <c r="BT90" s="57"/>
      <c r="BU90" s="55">
        <f>IF(ISNUMBER(BG90),BG90,0)+IF(ISNUMBER(BL90),BL90,0)</f>
        <v>1675046</v>
      </c>
      <c r="BV90" s="56"/>
      <c r="BW90" s="56"/>
      <c r="BX90" s="56"/>
      <c r="BY90" s="57"/>
      <c r="CA90" s="25" t="s">
        <v>34</v>
      </c>
    </row>
    <row r="91" spans="1:79" s="25" customFormat="1" ht="12.75" customHeight="1" x14ac:dyDescent="0.2">
      <c r="A91" s="40">
        <v>2</v>
      </c>
      <c r="B91" s="41"/>
      <c r="C91" s="41"/>
      <c r="D91" s="42" t="s">
        <v>178</v>
      </c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4"/>
      <c r="U91" s="55">
        <v>0</v>
      </c>
      <c r="V91" s="56"/>
      <c r="W91" s="56"/>
      <c r="X91" s="56"/>
      <c r="Y91" s="57"/>
      <c r="Z91" s="55">
        <v>0</v>
      </c>
      <c r="AA91" s="56"/>
      <c r="AB91" s="56"/>
      <c r="AC91" s="56"/>
      <c r="AD91" s="57"/>
      <c r="AE91" s="55">
        <v>0</v>
      </c>
      <c r="AF91" s="56"/>
      <c r="AG91" s="56"/>
      <c r="AH91" s="57"/>
      <c r="AI91" s="55">
        <f>IF(ISNUMBER(U91),U91,0)+IF(ISNUMBER(Z91),Z91,0)</f>
        <v>0</v>
      </c>
      <c r="AJ91" s="56"/>
      <c r="AK91" s="56"/>
      <c r="AL91" s="56"/>
      <c r="AM91" s="57"/>
      <c r="AN91" s="55">
        <v>0</v>
      </c>
      <c r="AO91" s="56"/>
      <c r="AP91" s="56"/>
      <c r="AQ91" s="56"/>
      <c r="AR91" s="57"/>
      <c r="AS91" s="55">
        <v>2000000</v>
      </c>
      <c r="AT91" s="56"/>
      <c r="AU91" s="56"/>
      <c r="AV91" s="56"/>
      <c r="AW91" s="57"/>
      <c r="AX91" s="55">
        <v>2000000</v>
      </c>
      <c r="AY91" s="56"/>
      <c r="AZ91" s="56"/>
      <c r="BA91" s="57"/>
      <c r="BB91" s="55">
        <f>IF(ISNUMBER(AN91),AN91,0)+IF(ISNUMBER(AS91),AS91,0)</f>
        <v>2000000</v>
      </c>
      <c r="BC91" s="56"/>
      <c r="BD91" s="56"/>
      <c r="BE91" s="56"/>
      <c r="BF91" s="57"/>
      <c r="BG91" s="55">
        <v>0</v>
      </c>
      <c r="BH91" s="56"/>
      <c r="BI91" s="56"/>
      <c r="BJ91" s="56"/>
      <c r="BK91" s="57"/>
      <c r="BL91" s="55">
        <v>3376718</v>
      </c>
      <c r="BM91" s="56"/>
      <c r="BN91" s="56"/>
      <c r="BO91" s="56"/>
      <c r="BP91" s="57"/>
      <c r="BQ91" s="55">
        <v>3376718</v>
      </c>
      <c r="BR91" s="56"/>
      <c r="BS91" s="56"/>
      <c r="BT91" s="57"/>
      <c r="BU91" s="55">
        <f>IF(ISNUMBER(BG91),BG91,0)+IF(ISNUMBER(BL91),BL91,0)</f>
        <v>3376718</v>
      </c>
      <c r="BV91" s="56"/>
      <c r="BW91" s="56"/>
      <c r="BX91" s="56"/>
      <c r="BY91" s="57"/>
    </row>
    <row r="92" spans="1:79" s="6" customFormat="1" ht="12.75" customHeight="1" x14ac:dyDescent="0.2">
      <c r="A92" s="32"/>
      <c r="B92" s="33"/>
      <c r="C92" s="33"/>
      <c r="D92" s="29" t="s">
        <v>147</v>
      </c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1"/>
      <c r="U92" s="51">
        <v>0</v>
      </c>
      <c r="V92" s="52"/>
      <c r="W92" s="52"/>
      <c r="X92" s="52"/>
      <c r="Y92" s="53"/>
      <c r="Z92" s="51">
        <v>0</v>
      </c>
      <c r="AA92" s="52"/>
      <c r="AB92" s="52"/>
      <c r="AC92" s="52"/>
      <c r="AD92" s="53"/>
      <c r="AE92" s="51">
        <v>0</v>
      </c>
      <c r="AF92" s="52"/>
      <c r="AG92" s="52"/>
      <c r="AH92" s="53"/>
      <c r="AI92" s="51">
        <f>IF(ISNUMBER(U92),U92,0)+IF(ISNUMBER(Z92),Z92,0)</f>
        <v>0</v>
      </c>
      <c r="AJ92" s="52"/>
      <c r="AK92" s="52"/>
      <c r="AL92" s="52"/>
      <c r="AM92" s="53"/>
      <c r="AN92" s="51">
        <v>0</v>
      </c>
      <c r="AO92" s="52"/>
      <c r="AP92" s="52"/>
      <c r="AQ92" s="52"/>
      <c r="AR92" s="53"/>
      <c r="AS92" s="51">
        <v>3100000</v>
      </c>
      <c r="AT92" s="52"/>
      <c r="AU92" s="52"/>
      <c r="AV92" s="52"/>
      <c r="AW92" s="53"/>
      <c r="AX92" s="51">
        <v>3100000</v>
      </c>
      <c r="AY92" s="52"/>
      <c r="AZ92" s="52"/>
      <c r="BA92" s="53"/>
      <c r="BB92" s="51">
        <f>IF(ISNUMBER(AN92),AN92,0)+IF(ISNUMBER(AS92),AS92,0)</f>
        <v>3100000</v>
      </c>
      <c r="BC92" s="52"/>
      <c r="BD92" s="52"/>
      <c r="BE92" s="52"/>
      <c r="BF92" s="53"/>
      <c r="BG92" s="51">
        <v>0</v>
      </c>
      <c r="BH92" s="52"/>
      <c r="BI92" s="52"/>
      <c r="BJ92" s="52"/>
      <c r="BK92" s="53"/>
      <c r="BL92" s="51">
        <v>5051764</v>
      </c>
      <c r="BM92" s="52"/>
      <c r="BN92" s="52"/>
      <c r="BO92" s="52"/>
      <c r="BP92" s="53"/>
      <c r="BQ92" s="51">
        <v>5051764</v>
      </c>
      <c r="BR92" s="52"/>
      <c r="BS92" s="52"/>
      <c r="BT92" s="53"/>
      <c r="BU92" s="51">
        <f>IF(ISNUMBER(BG92),BG92,0)+IF(ISNUMBER(BL92),BL92,0)</f>
        <v>5051764</v>
      </c>
      <c r="BV92" s="52"/>
      <c r="BW92" s="52"/>
      <c r="BX92" s="52"/>
      <c r="BY92" s="53"/>
    </row>
    <row r="94" spans="1:79" ht="14.25" customHeight="1" x14ac:dyDescent="0.2">
      <c r="A94" s="71" t="s">
        <v>246</v>
      </c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71"/>
      <c r="AH94" s="71"/>
      <c r="AI94" s="71"/>
      <c r="AJ94" s="71"/>
      <c r="AK94" s="71"/>
      <c r="AL94" s="71"/>
      <c r="AM94" s="71"/>
      <c r="AN94" s="71"/>
      <c r="AO94" s="71"/>
      <c r="AP94" s="71"/>
      <c r="AQ94" s="71"/>
      <c r="AR94" s="71"/>
      <c r="AS94" s="71"/>
      <c r="AT94" s="71"/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  <c r="BK94" s="71"/>
      <c r="BL94" s="71"/>
    </row>
    <row r="95" spans="1:79" ht="15" customHeight="1" x14ac:dyDescent="0.2">
      <c r="A95" s="88" t="s">
        <v>216</v>
      </c>
      <c r="B95" s="88"/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M95" s="88"/>
      <c r="AN95" s="88"/>
      <c r="AO95" s="88"/>
      <c r="AP95" s="88"/>
      <c r="AQ95" s="88"/>
      <c r="AR95" s="88"/>
      <c r="AS95" s="88"/>
      <c r="AT95" s="88"/>
      <c r="AU95" s="88"/>
      <c r="AV95" s="88"/>
      <c r="AW95" s="88"/>
      <c r="AX95" s="88"/>
      <c r="AY95" s="88"/>
      <c r="AZ95" s="88"/>
      <c r="BA95" s="88"/>
      <c r="BB95" s="88"/>
      <c r="BC95" s="88"/>
      <c r="BD95" s="88"/>
      <c r="BE95" s="88"/>
      <c r="BF95" s="88"/>
      <c r="BG95" s="88"/>
      <c r="BH95" s="88"/>
    </row>
    <row r="96" spans="1:79" ht="23.1" customHeight="1" x14ac:dyDescent="0.2">
      <c r="A96" s="89" t="s">
        <v>6</v>
      </c>
      <c r="B96" s="90"/>
      <c r="C96" s="90"/>
      <c r="D96" s="89" t="s">
        <v>121</v>
      </c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1"/>
      <c r="U96" s="48" t="s">
        <v>238</v>
      </c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 t="s">
        <v>243</v>
      </c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</row>
    <row r="97" spans="1:79" ht="54" customHeight="1" x14ac:dyDescent="0.2">
      <c r="A97" s="92"/>
      <c r="B97" s="93"/>
      <c r="C97" s="93"/>
      <c r="D97" s="92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4"/>
      <c r="U97" s="84" t="s">
        <v>4</v>
      </c>
      <c r="V97" s="85"/>
      <c r="W97" s="85"/>
      <c r="X97" s="85"/>
      <c r="Y97" s="86"/>
      <c r="Z97" s="84" t="s">
        <v>3</v>
      </c>
      <c r="AA97" s="85"/>
      <c r="AB97" s="85"/>
      <c r="AC97" s="85"/>
      <c r="AD97" s="86"/>
      <c r="AE97" s="108" t="s">
        <v>116</v>
      </c>
      <c r="AF97" s="109"/>
      <c r="AG97" s="109"/>
      <c r="AH97" s="109"/>
      <c r="AI97" s="110"/>
      <c r="AJ97" s="84" t="s">
        <v>5</v>
      </c>
      <c r="AK97" s="85"/>
      <c r="AL97" s="85"/>
      <c r="AM97" s="85"/>
      <c r="AN97" s="86"/>
      <c r="AO97" s="84" t="s">
        <v>4</v>
      </c>
      <c r="AP97" s="85"/>
      <c r="AQ97" s="85"/>
      <c r="AR97" s="85"/>
      <c r="AS97" s="86"/>
      <c r="AT97" s="84" t="s">
        <v>3</v>
      </c>
      <c r="AU97" s="85"/>
      <c r="AV97" s="85"/>
      <c r="AW97" s="85"/>
      <c r="AX97" s="86"/>
      <c r="AY97" s="108" t="s">
        <v>116</v>
      </c>
      <c r="AZ97" s="109"/>
      <c r="BA97" s="109"/>
      <c r="BB97" s="109"/>
      <c r="BC97" s="110"/>
      <c r="BD97" s="48" t="s">
        <v>96</v>
      </c>
      <c r="BE97" s="48"/>
      <c r="BF97" s="48"/>
      <c r="BG97" s="48"/>
      <c r="BH97" s="48"/>
    </row>
    <row r="98" spans="1:79" ht="15" customHeight="1" x14ac:dyDescent="0.2">
      <c r="A98" s="84" t="s">
        <v>169</v>
      </c>
      <c r="B98" s="85"/>
      <c r="C98" s="85"/>
      <c r="D98" s="84">
        <v>2</v>
      </c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6"/>
      <c r="U98" s="84">
        <v>3</v>
      </c>
      <c r="V98" s="85"/>
      <c r="W98" s="85"/>
      <c r="X98" s="85"/>
      <c r="Y98" s="86"/>
      <c r="Z98" s="84">
        <v>4</v>
      </c>
      <c r="AA98" s="85"/>
      <c r="AB98" s="85"/>
      <c r="AC98" s="85"/>
      <c r="AD98" s="86"/>
      <c r="AE98" s="84">
        <v>5</v>
      </c>
      <c r="AF98" s="85"/>
      <c r="AG98" s="85"/>
      <c r="AH98" s="85"/>
      <c r="AI98" s="86"/>
      <c r="AJ98" s="84">
        <v>6</v>
      </c>
      <c r="AK98" s="85"/>
      <c r="AL98" s="85"/>
      <c r="AM98" s="85"/>
      <c r="AN98" s="86"/>
      <c r="AO98" s="84">
        <v>7</v>
      </c>
      <c r="AP98" s="85"/>
      <c r="AQ98" s="85"/>
      <c r="AR98" s="85"/>
      <c r="AS98" s="86"/>
      <c r="AT98" s="84">
        <v>8</v>
      </c>
      <c r="AU98" s="85"/>
      <c r="AV98" s="85"/>
      <c r="AW98" s="85"/>
      <c r="AX98" s="86"/>
      <c r="AY98" s="84">
        <v>9</v>
      </c>
      <c r="AZ98" s="85"/>
      <c r="BA98" s="85"/>
      <c r="BB98" s="85"/>
      <c r="BC98" s="86"/>
      <c r="BD98" s="84">
        <v>10</v>
      </c>
      <c r="BE98" s="85"/>
      <c r="BF98" s="85"/>
      <c r="BG98" s="85"/>
      <c r="BH98" s="86"/>
    </row>
    <row r="99" spans="1:79" s="1" customFormat="1" ht="12.75" hidden="1" customHeight="1" x14ac:dyDescent="0.2">
      <c r="A99" s="99" t="s">
        <v>69</v>
      </c>
      <c r="B99" s="100"/>
      <c r="C99" s="100"/>
      <c r="D99" s="99" t="s">
        <v>57</v>
      </c>
      <c r="E99" s="100"/>
      <c r="F99" s="100"/>
      <c r="G99" s="100"/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1"/>
      <c r="U99" s="99" t="s">
        <v>60</v>
      </c>
      <c r="V99" s="100"/>
      <c r="W99" s="100"/>
      <c r="X99" s="100"/>
      <c r="Y99" s="101"/>
      <c r="Z99" s="99" t="s">
        <v>61</v>
      </c>
      <c r="AA99" s="100"/>
      <c r="AB99" s="100"/>
      <c r="AC99" s="100"/>
      <c r="AD99" s="101"/>
      <c r="AE99" s="99" t="s">
        <v>94</v>
      </c>
      <c r="AF99" s="100"/>
      <c r="AG99" s="100"/>
      <c r="AH99" s="100"/>
      <c r="AI99" s="101"/>
      <c r="AJ99" s="105" t="s">
        <v>171</v>
      </c>
      <c r="AK99" s="106"/>
      <c r="AL99" s="106"/>
      <c r="AM99" s="106"/>
      <c r="AN99" s="107"/>
      <c r="AO99" s="99" t="s">
        <v>62</v>
      </c>
      <c r="AP99" s="100"/>
      <c r="AQ99" s="100"/>
      <c r="AR99" s="100"/>
      <c r="AS99" s="101"/>
      <c r="AT99" s="99" t="s">
        <v>63</v>
      </c>
      <c r="AU99" s="100"/>
      <c r="AV99" s="100"/>
      <c r="AW99" s="100"/>
      <c r="AX99" s="101"/>
      <c r="AY99" s="99" t="s">
        <v>95</v>
      </c>
      <c r="AZ99" s="100"/>
      <c r="BA99" s="100"/>
      <c r="BB99" s="100"/>
      <c r="BC99" s="101"/>
      <c r="BD99" s="95" t="s">
        <v>171</v>
      </c>
      <c r="BE99" s="95"/>
      <c r="BF99" s="95"/>
      <c r="BG99" s="95"/>
      <c r="BH99" s="95"/>
      <c r="CA99" s="1" t="s">
        <v>35</v>
      </c>
    </row>
    <row r="100" spans="1:79" s="25" customFormat="1" ht="12.75" customHeight="1" x14ac:dyDescent="0.2">
      <c r="A100" s="40">
        <v>1</v>
      </c>
      <c r="B100" s="41"/>
      <c r="C100" s="41"/>
      <c r="D100" s="42" t="s">
        <v>177</v>
      </c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4"/>
      <c r="U100" s="55">
        <v>0</v>
      </c>
      <c r="V100" s="56"/>
      <c r="W100" s="56"/>
      <c r="X100" s="56"/>
      <c r="Y100" s="57"/>
      <c r="Z100" s="55">
        <v>0</v>
      </c>
      <c r="AA100" s="56"/>
      <c r="AB100" s="56"/>
      <c r="AC100" s="56"/>
      <c r="AD100" s="57"/>
      <c r="AE100" s="58">
        <v>0</v>
      </c>
      <c r="AF100" s="58"/>
      <c r="AG100" s="58"/>
      <c r="AH100" s="58"/>
      <c r="AI100" s="58"/>
      <c r="AJ100" s="59">
        <f>IF(ISNUMBER(U100),U100,0)+IF(ISNUMBER(Z100),Z100,0)</f>
        <v>0</v>
      </c>
      <c r="AK100" s="59"/>
      <c r="AL100" s="59"/>
      <c r="AM100" s="59"/>
      <c r="AN100" s="59"/>
      <c r="AO100" s="58">
        <v>0</v>
      </c>
      <c r="AP100" s="58"/>
      <c r="AQ100" s="58"/>
      <c r="AR100" s="58"/>
      <c r="AS100" s="58"/>
      <c r="AT100" s="59">
        <v>0</v>
      </c>
      <c r="AU100" s="59"/>
      <c r="AV100" s="59"/>
      <c r="AW100" s="59"/>
      <c r="AX100" s="59"/>
      <c r="AY100" s="58">
        <v>0</v>
      </c>
      <c r="AZ100" s="58"/>
      <c r="BA100" s="58"/>
      <c r="BB100" s="58"/>
      <c r="BC100" s="58"/>
      <c r="BD100" s="59">
        <f>IF(ISNUMBER(AO100),AO100,0)+IF(ISNUMBER(AT100),AT100,0)</f>
        <v>0</v>
      </c>
      <c r="BE100" s="59"/>
      <c r="BF100" s="59"/>
      <c r="BG100" s="59"/>
      <c r="BH100" s="59"/>
      <c r="CA100" s="25" t="s">
        <v>36</v>
      </c>
    </row>
    <row r="101" spans="1:79" s="25" customFormat="1" ht="12.75" customHeight="1" x14ac:dyDescent="0.2">
      <c r="A101" s="40">
        <v>2</v>
      </c>
      <c r="B101" s="41"/>
      <c r="C101" s="41"/>
      <c r="D101" s="42" t="s">
        <v>178</v>
      </c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4"/>
      <c r="U101" s="55">
        <v>0</v>
      </c>
      <c r="V101" s="56"/>
      <c r="W101" s="56"/>
      <c r="X101" s="56"/>
      <c r="Y101" s="57"/>
      <c r="Z101" s="55">
        <v>0</v>
      </c>
      <c r="AA101" s="56"/>
      <c r="AB101" s="56"/>
      <c r="AC101" s="56"/>
      <c r="AD101" s="57"/>
      <c r="AE101" s="58">
        <v>0</v>
      </c>
      <c r="AF101" s="58"/>
      <c r="AG101" s="58"/>
      <c r="AH101" s="58"/>
      <c r="AI101" s="58"/>
      <c r="AJ101" s="59">
        <f>IF(ISNUMBER(U101),U101,0)+IF(ISNUMBER(Z101),Z101,0)</f>
        <v>0</v>
      </c>
      <c r="AK101" s="59"/>
      <c r="AL101" s="59"/>
      <c r="AM101" s="59"/>
      <c r="AN101" s="59"/>
      <c r="AO101" s="58">
        <v>0</v>
      </c>
      <c r="AP101" s="58"/>
      <c r="AQ101" s="58"/>
      <c r="AR101" s="58"/>
      <c r="AS101" s="58"/>
      <c r="AT101" s="59">
        <v>0</v>
      </c>
      <c r="AU101" s="59"/>
      <c r="AV101" s="59"/>
      <c r="AW101" s="59"/>
      <c r="AX101" s="59"/>
      <c r="AY101" s="58">
        <v>0</v>
      </c>
      <c r="AZ101" s="58"/>
      <c r="BA101" s="58"/>
      <c r="BB101" s="58"/>
      <c r="BC101" s="58"/>
      <c r="BD101" s="59">
        <f>IF(ISNUMBER(AO101),AO101,0)+IF(ISNUMBER(AT101),AT101,0)</f>
        <v>0</v>
      </c>
      <c r="BE101" s="59"/>
      <c r="BF101" s="59"/>
      <c r="BG101" s="59"/>
      <c r="BH101" s="59"/>
    </row>
    <row r="102" spans="1:79" s="6" customFormat="1" ht="12.75" customHeight="1" x14ac:dyDescent="0.2">
      <c r="A102" s="32"/>
      <c r="B102" s="33"/>
      <c r="C102" s="33"/>
      <c r="D102" s="29" t="s">
        <v>147</v>
      </c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1"/>
      <c r="U102" s="51">
        <v>0</v>
      </c>
      <c r="V102" s="52"/>
      <c r="W102" s="52"/>
      <c r="X102" s="52"/>
      <c r="Y102" s="53"/>
      <c r="Z102" s="51">
        <v>0</v>
      </c>
      <c r="AA102" s="52"/>
      <c r="AB102" s="52"/>
      <c r="AC102" s="52"/>
      <c r="AD102" s="53"/>
      <c r="AE102" s="54">
        <v>0</v>
      </c>
      <c r="AF102" s="54"/>
      <c r="AG102" s="54"/>
      <c r="AH102" s="54"/>
      <c r="AI102" s="54"/>
      <c r="AJ102" s="37">
        <f>IF(ISNUMBER(U102),U102,0)+IF(ISNUMBER(Z102),Z102,0)</f>
        <v>0</v>
      </c>
      <c r="AK102" s="37"/>
      <c r="AL102" s="37"/>
      <c r="AM102" s="37"/>
      <c r="AN102" s="37"/>
      <c r="AO102" s="54">
        <v>0</v>
      </c>
      <c r="AP102" s="54"/>
      <c r="AQ102" s="54"/>
      <c r="AR102" s="54"/>
      <c r="AS102" s="54"/>
      <c r="AT102" s="37">
        <v>0</v>
      </c>
      <c r="AU102" s="37"/>
      <c r="AV102" s="37"/>
      <c r="AW102" s="37"/>
      <c r="AX102" s="37"/>
      <c r="AY102" s="54">
        <v>0</v>
      </c>
      <c r="AZ102" s="54"/>
      <c r="BA102" s="54"/>
      <c r="BB102" s="54"/>
      <c r="BC102" s="54"/>
      <c r="BD102" s="37">
        <f>IF(ISNUMBER(AO102),AO102,0)+IF(ISNUMBER(AT102),AT102,0)</f>
        <v>0</v>
      </c>
      <c r="BE102" s="37"/>
      <c r="BF102" s="37"/>
      <c r="BG102" s="37"/>
      <c r="BH102" s="37"/>
    </row>
    <row r="103" spans="1:79" s="5" customFormat="1" ht="12.75" customHeight="1" x14ac:dyDescent="0.2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</row>
    <row r="105" spans="1:79" ht="14.25" customHeight="1" x14ac:dyDescent="0.2">
      <c r="A105" s="71" t="s">
        <v>152</v>
      </c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  <c r="AC105" s="71"/>
      <c r="AD105" s="71"/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  <c r="BF105" s="71"/>
      <c r="BG105" s="71"/>
      <c r="BH105" s="71"/>
      <c r="BI105" s="71"/>
      <c r="BJ105" s="71"/>
      <c r="BK105" s="71"/>
      <c r="BL105" s="71"/>
    </row>
    <row r="106" spans="1:79" ht="14.25" customHeight="1" x14ac:dyDescent="0.2">
      <c r="A106" s="71" t="s">
        <v>232</v>
      </c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  <c r="AA106" s="71"/>
      <c r="AB106" s="71"/>
      <c r="AC106" s="71"/>
      <c r="AD106" s="71"/>
      <c r="AE106" s="71"/>
      <c r="AF106" s="71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  <c r="BF106" s="71"/>
      <c r="BG106" s="71"/>
      <c r="BH106" s="71"/>
      <c r="BI106" s="71"/>
      <c r="BJ106" s="71"/>
      <c r="BK106" s="71"/>
      <c r="BL106" s="71"/>
    </row>
    <row r="107" spans="1:79" ht="23.1" customHeight="1" x14ac:dyDescent="0.2">
      <c r="A107" s="89" t="s">
        <v>6</v>
      </c>
      <c r="B107" s="90"/>
      <c r="C107" s="90"/>
      <c r="D107" s="48" t="s">
        <v>9</v>
      </c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 t="s">
        <v>8</v>
      </c>
      <c r="R107" s="48"/>
      <c r="S107" s="48"/>
      <c r="T107" s="48"/>
      <c r="U107" s="48"/>
      <c r="V107" s="48" t="s">
        <v>7</v>
      </c>
      <c r="W107" s="48"/>
      <c r="X107" s="48"/>
      <c r="Y107" s="48"/>
      <c r="Z107" s="48"/>
      <c r="AA107" s="48"/>
      <c r="AB107" s="48"/>
      <c r="AC107" s="48"/>
      <c r="AD107" s="48"/>
      <c r="AE107" s="48"/>
      <c r="AF107" s="84" t="s">
        <v>217</v>
      </c>
      <c r="AG107" s="85"/>
      <c r="AH107" s="85"/>
      <c r="AI107" s="85"/>
      <c r="AJ107" s="85"/>
      <c r="AK107" s="85"/>
      <c r="AL107" s="85"/>
      <c r="AM107" s="85"/>
      <c r="AN107" s="85"/>
      <c r="AO107" s="85"/>
      <c r="AP107" s="85"/>
      <c r="AQ107" s="85"/>
      <c r="AR107" s="85"/>
      <c r="AS107" s="85"/>
      <c r="AT107" s="86"/>
      <c r="AU107" s="84" t="s">
        <v>220</v>
      </c>
      <c r="AV107" s="85"/>
      <c r="AW107" s="85"/>
      <c r="AX107" s="85"/>
      <c r="AY107" s="85"/>
      <c r="AZ107" s="85"/>
      <c r="BA107" s="85"/>
      <c r="BB107" s="85"/>
      <c r="BC107" s="85"/>
      <c r="BD107" s="85"/>
      <c r="BE107" s="85"/>
      <c r="BF107" s="85"/>
      <c r="BG107" s="85"/>
      <c r="BH107" s="85"/>
      <c r="BI107" s="86"/>
      <c r="BJ107" s="84" t="s">
        <v>228</v>
      </c>
      <c r="BK107" s="85"/>
      <c r="BL107" s="85"/>
      <c r="BM107" s="85"/>
      <c r="BN107" s="85"/>
      <c r="BO107" s="85"/>
      <c r="BP107" s="85"/>
      <c r="BQ107" s="85"/>
      <c r="BR107" s="85"/>
      <c r="BS107" s="85"/>
      <c r="BT107" s="85"/>
      <c r="BU107" s="85"/>
      <c r="BV107" s="85"/>
      <c r="BW107" s="85"/>
      <c r="BX107" s="86"/>
    </row>
    <row r="108" spans="1:79" ht="32.25" customHeight="1" x14ac:dyDescent="0.2">
      <c r="A108" s="92"/>
      <c r="B108" s="93"/>
      <c r="C108" s="93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 t="s">
        <v>4</v>
      </c>
      <c r="AG108" s="48"/>
      <c r="AH108" s="48"/>
      <c r="AI108" s="48"/>
      <c r="AJ108" s="48"/>
      <c r="AK108" s="48" t="s">
        <v>3</v>
      </c>
      <c r="AL108" s="48"/>
      <c r="AM108" s="48"/>
      <c r="AN108" s="48"/>
      <c r="AO108" s="48"/>
      <c r="AP108" s="48" t="s">
        <v>123</v>
      </c>
      <c r="AQ108" s="48"/>
      <c r="AR108" s="48"/>
      <c r="AS108" s="48"/>
      <c r="AT108" s="48"/>
      <c r="AU108" s="48" t="s">
        <v>4</v>
      </c>
      <c r="AV108" s="48"/>
      <c r="AW108" s="48"/>
      <c r="AX108" s="48"/>
      <c r="AY108" s="48"/>
      <c r="AZ108" s="48" t="s">
        <v>3</v>
      </c>
      <c r="BA108" s="48"/>
      <c r="BB108" s="48"/>
      <c r="BC108" s="48"/>
      <c r="BD108" s="48"/>
      <c r="BE108" s="48" t="s">
        <v>90</v>
      </c>
      <c r="BF108" s="48"/>
      <c r="BG108" s="48"/>
      <c r="BH108" s="48"/>
      <c r="BI108" s="48"/>
      <c r="BJ108" s="48" t="s">
        <v>4</v>
      </c>
      <c r="BK108" s="48"/>
      <c r="BL108" s="48"/>
      <c r="BM108" s="48"/>
      <c r="BN108" s="48"/>
      <c r="BO108" s="48" t="s">
        <v>3</v>
      </c>
      <c r="BP108" s="48"/>
      <c r="BQ108" s="48"/>
      <c r="BR108" s="48"/>
      <c r="BS108" s="48"/>
      <c r="BT108" s="48" t="s">
        <v>97</v>
      </c>
      <c r="BU108" s="48"/>
      <c r="BV108" s="48"/>
      <c r="BW108" s="48"/>
      <c r="BX108" s="48"/>
    </row>
    <row r="109" spans="1:79" ht="15" customHeight="1" x14ac:dyDescent="0.2">
      <c r="A109" s="84">
        <v>1</v>
      </c>
      <c r="B109" s="85"/>
      <c r="C109" s="85"/>
      <c r="D109" s="48">
        <v>2</v>
      </c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>
        <v>3</v>
      </c>
      <c r="R109" s="48"/>
      <c r="S109" s="48"/>
      <c r="T109" s="48"/>
      <c r="U109" s="48"/>
      <c r="V109" s="48">
        <v>4</v>
      </c>
      <c r="W109" s="48"/>
      <c r="X109" s="48"/>
      <c r="Y109" s="48"/>
      <c r="Z109" s="48"/>
      <c r="AA109" s="48"/>
      <c r="AB109" s="48"/>
      <c r="AC109" s="48"/>
      <c r="AD109" s="48"/>
      <c r="AE109" s="48"/>
      <c r="AF109" s="48">
        <v>5</v>
      </c>
      <c r="AG109" s="48"/>
      <c r="AH109" s="48"/>
      <c r="AI109" s="48"/>
      <c r="AJ109" s="48"/>
      <c r="AK109" s="48">
        <v>6</v>
      </c>
      <c r="AL109" s="48"/>
      <c r="AM109" s="48"/>
      <c r="AN109" s="48"/>
      <c r="AO109" s="48"/>
      <c r="AP109" s="48">
        <v>7</v>
      </c>
      <c r="AQ109" s="48"/>
      <c r="AR109" s="48"/>
      <c r="AS109" s="48"/>
      <c r="AT109" s="48"/>
      <c r="AU109" s="48">
        <v>8</v>
      </c>
      <c r="AV109" s="48"/>
      <c r="AW109" s="48"/>
      <c r="AX109" s="48"/>
      <c r="AY109" s="48"/>
      <c r="AZ109" s="48">
        <v>9</v>
      </c>
      <c r="BA109" s="48"/>
      <c r="BB109" s="48"/>
      <c r="BC109" s="48"/>
      <c r="BD109" s="48"/>
      <c r="BE109" s="48">
        <v>10</v>
      </c>
      <c r="BF109" s="48"/>
      <c r="BG109" s="48"/>
      <c r="BH109" s="48"/>
      <c r="BI109" s="48"/>
      <c r="BJ109" s="48">
        <v>11</v>
      </c>
      <c r="BK109" s="48"/>
      <c r="BL109" s="48"/>
      <c r="BM109" s="48"/>
      <c r="BN109" s="48"/>
      <c r="BO109" s="48">
        <v>12</v>
      </c>
      <c r="BP109" s="48"/>
      <c r="BQ109" s="48"/>
      <c r="BR109" s="48"/>
      <c r="BS109" s="48"/>
      <c r="BT109" s="48">
        <v>13</v>
      </c>
      <c r="BU109" s="48"/>
      <c r="BV109" s="48"/>
      <c r="BW109" s="48"/>
      <c r="BX109" s="48"/>
    </row>
    <row r="110" spans="1:79" ht="10.5" hidden="1" customHeight="1" x14ac:dyDescent="0.2">
      <c r="A110" s="99" t="s">
        <v>154</v>
      </c>
      <c r="B110" s="100"/>
      <c r="C110" s="100"/>
      <c r="D110" s="48" t="s">
        <v>57</v>
      </c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 t="s">
        <v>70</v>
      </c>
      <c r="R110" s="48"/>
      <c r="S110" s="48"/>
      <c r="T110" s="48"/>
      <c r="U110" s="48"/>
      <c r="V110" s="48" t="s">
        <v>71</v>
      </c>
      <c r="W110" s="48"/>
      <c r="X110" s="48"/>
      <c r="Y110" s="48"/>
      <c r="Z110" s="48"/>
      <c r="AA110" s="48"/>
      <c r="AB110" s="48"/>
      <c r="AC110" s="48"/>
      <c r="AD110" s="48"/>
      <c r="AE110" s="48"/>
      <c r="AF110" s="75" t="s">
        <v>111</v>
      </c>
      <c r="AG110" s="75"/>
      <c r="AH110" s="75"/>
      <c r="AI110" s="75"/>
      <c r="AJ110" s="75"/>
      <c r="AK110" s="73" t="s">
        <v>112</v>
      </c>
      <c r="AL110" s="73"/>
      <c r="AM110" s="73"/>
      <c r="AN110" s="73"/>
      <c r="AO110" s="73"/>
      <c r="AP110" s="95" t="s">
        <v>180</v>
      </c>
      <c r="AQ110" s="95"/>
      <c r="AR110" s="95"/>
      <c r="AS110" s="95"/>
      <c r="AT110" s="95"/>
      <c r="AU110" s="75" t="s">
        <v>113</v>
      </c>
      <c r="AV110" s="75"/>
      <c r="AW110" s="75"/>
      <c r="AX110" s="75"/>
      <c r="AY110" s="75"/>
      <c r="AZ110" s="73" t="s">
        <v>114</v>
      </c>
      <c r="BA110" s="73"/>
      <c r="BB110" s="73"/>
      <c r="BC110" s="73"/>
      <c r="BD110" s="73"/>
      <c r="BE110" s="95" t="s">
        <v>180</v>
      </c>
      <c r="BF110" s="95"/>
      <c r="BG110" s="95"/>
      <c r="BH110" s="95"/>
      <c r="BI110" s="95"/>
      <c r="BJ110" s="75" t="s">
        <v>105</v>
      </c>
      <c r="BK110" s="75"/>
      <c r="BL110" s="75"/>
      <c r="BM110" s="75"/>
      <c r="BN110" s="75"/>
      <c r="BO110" s="73" t="s">
        <v>106</v>
      </c>
      <c r="BP110" s="73"/>
      <c r="BQ110" s="73"/>
      <c r="BR110" s="73"/>
      <c r="BS110" s="73"/>
      <c r="BT110" s="95" t="s">
        <v>180</v>
      </c>
      <c r="BU110" s="95"/>
      <c r="BV110" s="95"/>
      <c r="BW110" s="95"/>
      <c r="BX110" s="95"/>
      <c r="CA110" t="s">
        <v>37</v>
      </c>
    </row>
    <row r="111" spans="1:79" s="6" customFormat="1" ht="15" customHeight="1" x14ac:dyDescent="0.2">
      <c r="A111" s="32">
        <v>0</v>
      </c>
      <c r="B111" s="33"/>
      <c r="C111" s="33"/>
      <c r="D111" s="50" t="s">
        <v>179</v>
      </c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46"/>
      <c r="BB111" s="46"/>
      <c r="BC111" s="46"/>
      <c r="BD111" s="46"/>
      <c r="BE111" s="46"/>
      <c r="BF111" s="46"/>
      <c r="BG111" s="46"/>
      <c r="BH111" s="46"/>
      <c r="BI111" s="46"/>
      <c r="BJ111" s="46"/>
      <c r="BK111" s="46"/>
      <c r="BL111" s="46"/>
      <c r="BM111" s="46"/>
      <c r="BN111" s="46"/>
      <c r="BO111" s="46"/>
      <c r="BP111" s="46"/>
      <c r="BQ111" s="46"/>
      <c r="BR111" s="46"/>
      <c r="BS111" s="46"/>
      <c r="BT111" s="46"/>
      <c r="BU111" s="46"/>
      <c r="BV111" s="46"/>
      <c r="BW111" s="46"/>
      <c r="BX111" s="46"/>
      <c r="CA111" s="6" t="s">
        <v>38</v>
      </c>
    </row>
    <row r="112" spans="1:79" s="25" customFormat="1" ht="85.5" customHeight="1" x14ac:dyDescent="0.2">
      <c r="A112" s="40">
        <v>0</v>
      </c>
      <c r="B112" s="41"/>
      <c r="C112" s="41"/>
      <c r="D112" s="47" t="s">
        <v>181</v>
      </c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4"/>
      <c r="Q112" s="48" t="s">
        <v>182</v>
      </c>
      <c r="R112" s="48"/>
      <c r="S112" s="48"/>
      <c r="T112" s="48"/>
      <c r="U112" s="48"/>
      <c r="V112" s="47" t="s">
        <v>183</v>
      </c>
      <c r="W112" s="43"/>
      <c r="X112" s="43"/>
      <c r="Y112" s="43"/>
      <c r="Z112" s="43"/>
      <c r="AA112" s="43"/>
      <c r="AB112" s="43"/>
      <c r="AC112" s="43"/>
      <c r="AD112" s="43"/>
      <c r="AE112" s="44"/>
      <c r="AF112" s="39">
        <v>0</v>
      </c>
      <c r="AG112" s="39"/>
      <c r="AH112" s="39"/>
      <c r="AI112" s="39"/>
      <c r="AJ112" s="39"/>
      <c r="AK112" s="39">
        <v>0</v>
      </c>
      <c r="AL112" s="39"/>
      <c r="AM112" s="39"/>
      <c r="AN112" s="39"/>
      <c r="AO112" s="39"/>
      <c r="AP112" s="39">
        <v>0</v>
      </c>
      <c r="AQ112" s="39"/>
      <c r="AR112" s="39"/>
      <c r="AS112" s="39"/>
      <c r="AT112" s="39"/>
      <c r="AU112" s="39">
        <v>0</v>
      </c>
      <c r="AV112" s="39"/>
      <c r="AW112" s="39"/>
      <c r="AX112" s="39"/>
      <c r="AY112" s="39"/>
      <c r="AZ112" s="39">
        <v>1</v>
      </c>
      <c r="BA112" s="39"/>
      <c r="BB112" s="39"/>
      <c r="BC112" s="39"/>
      <c r="BD112" s="39"/>
      <c r="BE112" s="39">
        <v>1</v>
      </c>
      <c r="BF112" s="39"/>
      <c r="BG112" s="39"/>
      <c r="BH112" s="39"/>
      <c r="BI112" s="39"/>
      <c r="BJ112" s="39">
        <v>0</v>
      </c>
      <c r="BK112" s="39"/>
      <c r="BL112" s="39"/>
      <c r="BM112" s="39"/>
      <c r="BN112" s="39"/>
      <c r="BO112" s="39">
        <v>1</v>
      </c>
      <c r="BP112" s="39"/>
      <c r="BQ112" s="39"/>
      <c r="BR112" s="39"/>
      <c r="BS112" s="39"/>
      <c r="BT112" s="39">
        <v>1</v>
      </c>
      <c r="BU112" s="39"/>
      <c r="BV112" s="39"/>
      <c r="BW112" s="39"/>
      <c r="BX112" s="39"/>
    </row>
    <row r="113" spans="1:79" s="25" customFormat="1" ht="75" customHeight="1" x14ac:dyDescent="0.2">
      <c r="A113" s="40">
        <v>0</v>
      </c>
      <c r="B113" s="41"/>
      <c r="C113" s="41"/>
      <c r="D113" s="47" t="s">
        <v>184</v>
      </c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4"/>
      <c r="Q113" s="48" t="s">
        <v>182</v>
      </c>
      <c r="R113" s="48"/>
      <c r="S113" s="48"/>
      <c r="T113" s="48"/>
      <c r="U113" s="48"/>
      <c r="V113" s="47" t="s">
        <v>183</v>
      </c>
      <c r="W113" s="43"/>
      <c r="X113" s="43"/>
      <c r="Y113" s="43"/>
      <c r="Z113" s="43"/>
      <c r="AA113" s="43"/>
      <c r="AB113" s="43"/>
      <c r="AC113" s="43"/>
      <c r="AD113" s="43"/>
      <c r="AE113" s="44"/>
      <c r="AF113" s="39">
        <v>0</v>
      </c>
      <c r="AG113" s="39"/>
      <c r="AH113" s="39"/>
      <c r="AI113" s="39"/>
      <c r="AJ113" s="39"/>
      <c r="AK113" s="39">
        <v>0</v>
      </c>
      <c r="AL113" s="39"/>
      <c r="AM113" s="39"/>
      <c r="AN113" s="39"/>
      <c r="AO113" s="39"/>
      <c r="AP113" s="39">
        <v>0</v>
      </c>
      <c r="AQ113" s="39"/>
      <c r="AR113" s="39"/>
      <c r="AS113" s="39"/>
      <c r="AT113" s="39"/>
      <c r="AU113" s="39">
        <v>0</v>
      </c>
      <c r="AV113" s="39"/>
      <c r="AW113" s="39"/>
      <c r="AX113" s="39"/>
      <c r="AY113" s="39"/>
      <c r="AZ113" s="39">
        <v>1</v>
      </c>
      <c r="BA113" s="39"/>
      <c r="BB113" s="39"/>
      <c r="BC113" s="39"/>
      <c r="BD113" s="39"/>
      <c r="BE113" s="39">
        <v>1</v>
      </c>
      <c r="BF113" s="39"/>
      <c r="BG113" s="39"/>
      <c r="BH113" s="39"/>
      <c r="BI113" s="39"/>
      <c r="BJ113" s="39">
        <v>0</v>
      </c>
      <c r="BK113" s="39"/>
      <c r="BL113" s="39"/>
      <c r="BM113" s="39"/>
      <c r="BN113" s="39"/>
      <c r="BO113" s="39">
        <v>1</v>
      </c>
      <c r="BP113" s="39"/>
      <c r="BQ113" s="39"/>
      <c r="BR113" s="39"/>
      <c r="BS113" s="39"/>
      <c r="BT113" s="39">
        <v>1</v>
      </c>
      <c r="BU113" s="39"/>
      <c r="BV113" s="39"/>
      <c r="BW113" s="39"/>
      <c r="BX113" s="39"/>
    </row>
    <row r="114" spans="1:79" s="6" customFormat="1" ht="15" customHeight="1" x14ac:dyDescent="0.2">
      <c r="A114" s="32">
        <v>0</v>
      </c>
      <c r="B114" s="33"/>
      <c r="C114" s="33"/>
      <c r="D114" s="49" t="s">
        <v>185</v>
      </c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1"/>
      <c r="Q114" s="50"/>
      <c r="R114" s="50"/>
      <c r="S114" s="50"/>
      <c r="T114" s="50"/>
      <c r="U114" s="50"/>
      <c r="V114" s="49"/>
      <c r="W114" s="30"/>
      <c r="X114" s="30"/>
      <c r="Y114" s="30"/>
      <c r="Z114" s="30"/>
      <c r="AA114" s="30"/>
      <c r="AB114" s="30"/>
      <c r="AC114" s="30"/>
      <c r="AD114" s="30"/>
      <c r="AE114" s="31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46"/>
      <c r="BN114" s="46"/>
      <c r="BO114" s="46"/>
      <c r="BP114" s="46"/>
      <c r="BQ114" s="46"/>
      <c r="BR114" s="46"/>
      <c r="BS114" s="46"/>
      <c r="BT114" s="46"/>
      <c r="BU114" s="46"/>
      <c r="BV114" s="46"/>
      <c r="BW114" s="46"/>
      <c r="BX114" s="46"/>
    </row>
    <row r="115" spans="1:79" s="25" customFormat="1" ht="42.75" customHeight="1" x14ac:dyDescent="0.2">
      <c r="A115" s="40">
        <v>0</v>
      </c>
      <c r="B115" s="41"/>
      <c r="C115" s="41"/>
      <c r="D115" s="47" t="s">
        <v>186</v>
      </c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4"/>
      <c r="Q115" s="48" t="s">
        <v>182</v>
      </c>
      <c r="R115" s="48"/>
      <c r="S115" s="48"/>
      <c r="T115" s="48"/>
      <c r="U115" s="48"/>
      <c r="V115" s="47" t="s">
        <v>183</v>
      </c>
      <c r="W115" s="43"/>
      <c r="X115" s="43"/>
      <c r="Y115" s="43"/>
      <c r="Z115" s="43"/>
      <c r="AA115" s="43"/>
      <c r="AB115" s="43"/>
      <c r="AC115" s="43"/>
      <c r="AD115" s="43"/>
      <c r="AE115" s="44"/>
      <c r="AF115" s="39">
        <v>0</v>
      </c>
      <c r="AG115" s="39"/>
      <c r="AH115" s="39"/>
      <c r="AI115" s="39"/>
      <c r="AJ115" s="39"/>
      <c r="AK115" s="39">
        <v>0</v>
      </c>
      <c r="AL115" s="39"/>
      <c r="AM115" s="39"/>
      <c r="AN115" s="39"/>
      <c r="AO115" s="39"/>
      <c r="AP115" s="39">
        <v>0</v>
      </c>
      <c r="AQ115" s="39"/>
      <c r="AR115" s="39"/>
      <c r="AS115" s="39"/>
      <c r="AT115" s="39"/>
      <c r="AU115" s="39">
        <v>0</v>
      </c>
      <c r="AV115" s="39"/>
      <c r="AW115" s="39"/>
      <c r="AX115" s="39"/>
      <c r="AY115" s="39"/>
      <c r="AZ115" s="39">
        <v>1</v>
      </c>
      <c r="BA115" s="39"/>
      <c r="BB115" s="39"/>
      <c r="BC115" s="39"/>
      <c r="BD115" s="39"/>
      <c r="BE115" s="39">
        <v>1</v>
      </c>
      <c r="BF115" s="39"/>
      <c r="BG115" s="39"/>
      <c r="BH115" s="39"/>
      <c r="BI115" s="39"/>
      <c r="BJ115" s="39">
        <v>0</v>
      </c>
      <c r="BK115" s="39"/>
      <c r="BL115" s="39"/>
      <c r="BM115" s="39"/>
      <c r="BN115" s="39"/>
      <c r="BO115" s="39">
        <v>1</v>
      </c>
      <c r="BP115" s="39"/>
      <c r="BQ115" s="39"/>
      <c r="BR115" s="39"/>
      <c r="BS115" s="39"/>
      <c r="BT115" s="39">
        <v>1</v>
      </c>
      <c r="BU115" s="39"/>
      <c r="BV115" s="39"/>
      <c r="BW115" s="39"/>
      <c r="BX115" s="39"/>
    </row>
    <row r="116" spans="1:79" s="25" customFormat="1" ht="30" customHeight="1" x14ac:dyDescent="0.2">
      <c r="A116" s="40">
        <v>0</v>
      </c>
      <c r="B116" s="41"/>
      <c r="C116" s="41"/>
      <c r="D116" s="47" t="s">
        <v>187</v>
      </c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4"/>
      <c r="Q116" s="48" t="s">
        <v>182</v>
      </c>
      <c r="R116" s="48"/>
      <c r="S116" s="48"/>
      <c r="T116" s="48"/>
      <c r="U116" s="48"/>
      <c r="V116" s="47" t="s">
        <v>183</v>
      </c>
      <c r="W116" s="43"/>
      <c r="X116" s="43"/>
      <c r="Y116" s="43"/>
      <c r="Z116" s="43"/>
      <c r="AA116" s="43"/>
      <c r="AB116" s="43"/>
      <c r="AC116" s="43"/>
      <c r="AD116" s="43"/>
      <c r="AE116" s="44"/>
      <c r="AF116" s="39">
        <v>0</v>
      </c>
      <c r="AG116" s="39"/>
      <c r="AH116" s="39"/>
      <c r="AI116" s="39"/>
      <c r="AJ116" s="39"/>
      <c r="AK116" s="39">
        <v>0</v>
      </c>
      <c r="AL116" s="39"/>
      <c r="AM116" s="39"/>
      <c r="AN116" s="39"/>
      <c r="AO116" s="39"/>
      <c r="AP116" s="39">
        <v>0</v>
      </c>
      <c r="AQ116" s="39"/>
      <c r="AR116" s="39"/>
      <c r="AS116" s="39"/>
      <c r="AT116" s="39"/>
      <c r="AU116" s="39">
        <v>0</v>
      </c>
      <c r="AV116" s="39"/>
      <c r="AW116" s="39"/>
      <c r="AX116" s="39"/>
      <c r="AY116" s="39"/>
      <c r="AZ116" s="39">
        <v>1</v>
      </c>
      <c r="BA116" s="39"/>
      <c r="BB116" s="39"/>
      <c r="BC116" s="39"/>
      <c r="BD116" s="39"/>
      <c r="BE116" s="39">
        <v>1</v>
      </c>
      <c r="BF116" s="39"/>
      <c r="BG116" s="39"/>
      <c r="BH116" s="39"/>
      <c r="BI116" s="39"/>
      <c r="BJ116" s="39">
        <v>0</v>
      </c>
      <c r="BK116" s="39"/>
      <c r="BL116" s="39"/>
      <c r="BM116" s="39"/>
      <c r="BN116" s="39"/>
      <c r="BO116" s="39">
        <v>1</v>
      </c>
      <c r="BP116" s="39"/>
      <c r="BQ116" s="39"/>
      <c r="BR116" s="39"/>
      <c r="BS116" s="39"/>
      <c r="BT116" s="39">
        <v>1</v>
      </c>
      <c r="BU116" s="39"/>
      <c r="BV116" s="39"/>
      <c r="BW116" s="39"/>
      <c r="BX116" s="39"/>
    </row>
    <row r="117" spans="1:79" s="6" customFormat="1" ht="15" customHeight="1" x14ac:dyDescent="0.2">
      <c r="A117" s="32">
        <v>0</v>
      </c>
      <c r="B117" s="33"/>
      <c r="C117" s="33"/>
      <c r="D117" s="49" t="s">
        <v>188</v>
      </c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1"/>
      <c r="Q117" s="50"/>
      <c r="R117" s="50"/>
      <c r="S117" s="50"/>
      <c r="T117" s="50"/>
      <c r="U117" s="50"/>
      <c r="V117" s="49"/>
      <c r="W117" s="30"/>
      <c r="X117" s="30"/>
      <c r="Y117" s="30"/>
      <c r="Z117" s="30"/>
      <c r="AA117" s="30"/>
      <c r="AB117" s="30"/>
      <c r="AC117" s="30"/>
      <c r="AD117" s="30"/>
      <c r="AE117" s="31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46"/>
      <c r="BB117" s="46"/>
      <c r="BC117" s="46"/>
      <c r="BD117" s="46"/>
      <c r="BE117" s="46"/>
      <c r="BF117" s="46"/>
      <c r="BG117" s="46"/>
      <c r="BH117" s="46"/>
      <c r="BI117" s="46"/>
      <c r="BJ117" s="46"/>
      <c r="BK117" s="46"/>
      <c r="BL117" s="46"/>
      <c r="BM117" s="46"/>
      <c r="BN117" s="46"/>
      <c r="BO117" s="46"/>
      <c r="BP117" s="46"/>
      <c r="BQ117" s="46"/>
      <c r="BR117" s="46"/>
      <c r="BS117" s="46"/>
      <c r="BT117" s="46"/>
      <c r="BU117" s="46"/>
      <c r="BV117" s="46"/>
      <c r="BW117" s="46"/>
      <c r="BX117" s="46"/>
    </row>
    <row r="118" spans="1:79" s="25" customFormat="1" ht="71.25" customHeight="1" x14ac:dyDescent="0.2">
      <c r="A118" s="40">
        <v>0</v>
      </c>
      <c r="B118" s="41"/>
      <c r="C118" s="41"/>
      <c r="D118" s="47" t="s">
        <v>189</v>
      </c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4"/>
      <c r="Q118" s="48" t="s">
        <v>190</v>
      </c>
      <c r="R118" s="48"/>
      <c r="S118" s="48"/>
      <c r="T118" s="48"/>
      <c r="U118" s="48"/>
      <c r="V118" s="47" t="s">
        <v>191</v>
      </c>
      <c r="W118" s="43"/>
      <c r="X118" s="43"/>
      <c r="Y118" s="43"/>
      <c r="Z118" s="43"/>
      <c r="AA118" s="43"/>
      <c r="AB118" s="43"/>
      <c r="AC118" s="43"/>
      <c r="AD118" s="43"/>
      <c r="AE118" s="44"/>
      <c r="AF118" s="39">
        <v>0</v>
      </c>
      <c r="AG118" s="39"/>
      <c r="AH118" s="39"/>
      <c r="AI118" s="39"/>
      <c r="AJ118" s="39"/>
      <c r="AK118" s="39">
        <v>0</v>
      </c>
      <c r="AL118" s="39"/>
      <c r="AM118" s="39"/>
      <c r="AN118" s="39"/>
      <c r="AO118" s="39"/>
      <c r="AP118" s="39">
        <v>0</v>
      </c>
      <c r="AQ118" s="39"/>
      <c r="AR118" s="39"/>
      <c r="AS118" s="39"/>
      <c r="AT118" s="39"/>
      <c r="AU118" s="39">
        <v>0</v>
      </c>
      <c r="AV118" s="39"/>
      <c r="AW118" s="39"/>
      <c r="AX118" s="39"/>
      <c r="AY118" s="39"/>
      <c r="AZ118" s="39">
        <v>2000000</v>
      </c>
      <c r="BA118" s="39"/>
      <c r="BB118" s="39"/>
      <c r="BC118" s="39"/>
      <c r="BD118" s="39"/>
      <c r="BE118" s="39">
        <v>2000000</v>
      </c>
      <c r="BF118" s="39"/>
      <c r="BG118" s="39"/>
      <c r="BH118" s="39"/>
      <c r="BI118" s="39"/>
      <c r="BJ118" s="39">
        <v>0</v>
      </c>
      <c r="BK118" s="39"/>
      <c r="BL118" s="39"/>
      <c r="BM118" s="39"/>
      <c r="BN118" s="39"/>
      <c r="BO118" s="39">
        <v>3376718</v>
      </c>
      <c r="BP118" s="39"/>
      <c r="BQ118" s="39"/>
      <c r="BR118" s="39"/>
      <c r="BS118" s="39"/>
      <c r="BT118" s="39">
        <v>3376718</v>
      </c>
      <c r="BU118" s="39"/>
      <c r="BV118" s="39"/>
      <c r="BW118" s="39"/>
      <c r="BX118" s="39"/>
    </row>
    <row r="119" spans="1:79" s="25" customFormat="1" ht="60" customHeight="1" x14ac:dyDescent="0.2">
      <c r="A119" s="40">
        <v>0</v>
      </c>
      <c r="B119" s="41"/>
      <c r="C119" s="41"/>
      <c r="D119" s="47" t="s">
        <v>192</v>
      </c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4"/>
      <c r="Q119" s="48" t="s">
        <v>190</v>
      </c>
      <c r="R119" s="48"/>
      <c r="S119" s="48"/>
      <c r="T119" s="48"/>
      <c r="U119" s="48"/>
      <c r="V119" s="47" t="s">
        <v>193</v>
      </c>
      <c r="W119" s="43"/>
      <c r="X119" s="43"/>
      <c r="Y119" s="43"/>
      <c r="Z119" s="43"/>
      <c r="AA119" s="43"/>
      <c r="AB119" s="43"/>
      <c r="AC119" s="43"/>
      <c r="AD119" s="43"/>
      <c r="AE119" s="44"/>
      <c r="AF119" s="39">
        <v>0</v>
      </c>
      <c r="AG119" s="39"/>
      <c r="AH119" s="39"/>
      <c r="AI119" s="39"/>
      <c r="AJ119" s="39"/>
      <c r="AK119" s="39">
        <v>0</v>
      </c>
      <c r="AL119" s="39"/>
      <c r="AM119" s="39"/>
      <c r="AN119" s="39"/>
      <c r="AO119" s="39"/>
      <c r="AP119" s="39">
        <v>0</v>
      </c>
      <c r="AQ119" s="39"/>
      <c r="AR119" s="39"/>
      <c r="AS119" s="39"/>
      <c r="AT119" s="39"/>
      <c r="AU119" s="39">
        <v>0</v>
      </c>
      <c r="AV119" s="39"/>
      <c r="AW119" s="39"/>
      <c r="AX119" s="39"/>
      <c r="AY119" s="39"/>
      <c r="AZ119" s="39">
        <v>1100000</v>
      </c>
      <c r="BA119" s="39"/>
      <c r="BB119" s="39"/>
      <c r="BC119" s="39"/>
      <c r="BD119" s="39"/>
      <c r="BE119" s="39">
        <v>1100000</v>
      </c>
      <c r="BF119" s="39"/>
      <c r="BG119" s="39"/>
      <c r="BH119" s="39"/>
      <c r="BI119" s="39"/>
      <c r="BJ119" s="39">
        <v>0</v>
      </c>
      <c r="BK119" s="39"/>
      <c r="BL119" s="39"/>
      <c r="BM119" s="39"/>
      <c r="BN119" s="39"/>
      <c r="BO119" s="39">
        <v>1675046</v>
      </c>
      <c r="BP119" s="39"/>
      <c r="BQ119" s="39"/>
      <c r="BR119" s="39"/>
      <c r="BS119" s="39"/>
      <c r="BT119" s="39">
        <v>1675046</v>
      </c>
      <c r="BU119" s="39"/>
      <c r="BV119" s="39"/>
      <c r="BW119" s="39"/>
      <c r="BX119" s="39"/>
    </row>
    <row r="120" spans="1:79" s="6" customFormat="1" ht="15" customHeight="1" x14ac:dyDescent="0.2">
      <c r="A120" s="32">
        <v>0</v>
      </c>
      <c r="B120" s="33"/>
      <c r="C120" s="33"/>
      <c r="D120" s="49" t="s">
        <v>194</v>
      </c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1"/>
      <c r="Q120" s="50"/>
      <c r="R120" s="50"/>
      <c r="S120" s="50"/>
      <c r="T120" s="50"/>
      <c r="U120" s="50"/>
      <c r="V120" s="49"/>
      <c r="W120" s="30"/>
      <c r="X120" s="30"/>
      <c r="Y120" s="30"/>
      <c r="Z120" s="30"/>
      <c r="AA120" s="30"/>
      <c r="AB120" s="30"/>
      <c r="AC120" s="30"/>
      <c r="AD120" s="30"/>
      <c r="AE120" s="31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46"/>
      <c r="BB120" s="46"/>
      <c r="BC120" s="46"/>
      <c r="BD120" s="46"/>
      <c r="BE120" s="46"/>
      <c r="BF120" s="46"/>
      <c r="BG120" s="46"/>
      <c r="BH120" s="46"/>
      <c r="BI120" s="46"/>
      <c r="BJ120" s="46"/>
      <c r="BK120" s="46"/>
      <c r="BL120" s="46"/>
      <c r="BM120" s="46"/>
      <c r="BN120" s="46"/>
      <c r="BO120" s="46"/>
      <c r="BP120" s="46"/>
      <c r="BQ120" s="46"/>
      <c r="BR120" s="46"/>
      <c r="BS120" s="46"/>
      <c r="BT120" s="46"/>
      <c r="BU120" s="46"/>
      <c r="BV120" s="46"/>
      <c r="BW120" s="46"/>
      <c r="BX120" s="46"/>
    </row>
    <row r="121" spans="1:79" s="25" customFormat="1" ht="28.5" customHeight="1" x14ac:dyDescent="0.2">
      <c r="A121" s="40">
        <v>0</v>
      </c>
      <c r="B121" s="41"/>
      <c r="C121" s="41"/>
      <c r="D121" s="47" t="s">
        <v>195</v>
      </c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4"/>
      <c r="Q121" s="48" t="s">
        <v>196</v>
      </c>
      <c r="R121" s="48"/>
      <c r="S121" s="48"/>
      <c r="T121" s="48"/>
      <c r="U121" s="48"/>
      <c r="V121" s="47" t="s">
        <v>197</v>
      </c>
      <c r="W121" s="43"/>
      <c r="X121" s="43"/>
      <c r="Y121" s="43"/>
      <c r="Z121" s="43"/>
      <c r="AA121" s="43"/>
      <c r="AB121" s="43"/>
      <c r="AC121" s="43"/>
      <c r="AD121" s="43"/>
      <c r="AE121" s="44"/>
      <c r="AF121" s="39">
        <v>0</v>
      </c>
      <c r="AG121" s="39"/>
      <c r="AH121" s="39"/>
      <c r="AI121" s="39"/>
      <c r="AJ121" s="39"/>
      <c r="AK121" s="39">
        <v>0</v>
      </c>
      <c r="AL121" s="39"/>
      <c r="AM121" s="39"/>
      <c r="AN121" s="39"/>
      <c r="AO121" s="39"/>
      <c r="AP121" s="39">
        <v>0</v>
      </c>
      <c r="AQ121" s="39"/>
      <c r="AR121" s="39"/>
      <c r="AS121" s="39"/>
      <c r="AT121" s="39"/>
      <c r="AU121" s="39">
        <v>0</v>
      </c>
      <c r="AV121" s="39"/>
      <c r="AW121" s="39"/>
      <c r="AX121" s="39"/>
      <c r="AY121" s="39"/>
      <c r="AZ121" s="39">
        <v>100</v>
      </c>
      <c r="BA121" s="39"/>
      <c r="BB121" s="39"/>
      <c r="BC121" s="39"/>
      <c r="BD121" s="39"/>
      <c r="BE121" s="39">
        <v>100</v>
      </c>
      <c r="BF121" s="39"/>
      <c r="BG121" s="39"/>
      <c r="BH121" s="39"/>
      <c r="BI121" s="39"/>
      <c r="BJ121" s="39">
        <v>0</v>
      </c>
      <c r="BK121" s="39"/>
      <c r="BL121" s="39"/>
      <c r="BM121" s="39"/>
      <c r="BN121" s="39"/>
      <c r="BO121" s="39">
        <v>100</v>
      </c>
      <c r="BP121" s="39"/>
      <c r="BQ121" s="39"/>
      <c r="BR121" s="39"/>
      <c r="BS121" s="39"/>
      <c r="BT121" s="39">
        <v>100</v>
      </c>
      <c r="BU121" s="39"/>
      <c r="BV121" s="39"/>
      <c r="BW121" s="39"/>
      <c r="BX121" s="39"/>
    </row>
    <row r="122" spans="1:79" ht="69.75" customHeight="1" x14ac:dyDescent="0.2"/>
    <row r="123" spans="1:79" ht="14.25" customHeight="1" x14ac:dyDescent="0.2">
      <c r="A123" s="71" t="s">
        <v>247</v>
      </c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  <c r="AA123" s="71"/>
      <c r="AB123" s="71"/>
      <c r="AC123" s="71"/>
      <c r="AD123" s="71"/>
      <c r="AE123" s="71"/>
      <c r="AF123" s="71"/>
      <c r="AG123" s="71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71"/>
      <c r="AS123" s="71"/>
      <c r="AT123" s="71"/>
      <c r="AU123" s="71"/>
      <c r="AV123" s="71"/>
      <c r="AW123" s="71"/>
      <c r="AX123" s="71"/>
      <c r="AY123" s="71"/>
      <c r="AZ123" s="71"/>
      <c r="BA123" s="71"/>
      <c r="BB123" s="71"/>
      <c r="BC123" s="71"/>
      <c r="BD123" s="71"/>
      <c r="BE123" s="71"/>
      <c r="BF123" s="71"/>
      <c r="BG123" s="71"/>
      <c r="BH123" s="71"/>
      <c r="BI123" s="71"/>
      <c r="BJ123" s="71"/>
      <c r="BK123" s="71"/>
      <c r="BL123" s="71"/>
    </row>
    <row r="124" spans="1:79" ht="23.1" customHeight="1" x14ac:dyDescent="0.2">
      <c r="A124" s="89" t="s">
        <v>6</v>
      </c>
      <c r="B124" s="90"/>
      <c r="C124" s="90"/>
      <c r="D124" s="48" t="s">
        <v>9</v>
      </c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 t="s">
        <v>8</v>
      </c>
      <c r="R124" s="48"/>
      <c r="S124" s="48"/>
      <c r="T124" s="48"/>
      <c r="U124" s="48"/>
      <c r="V124" s="48" t="s">
        <v>7</v>
      </c>
      <c r="W124" s="48"/>
      <c r="X124" s="48"/>
      <c r="Y124" s="48"/>
      <c r="Z124" s="48"/>
      <c r="AA124" s="48"/>
      <c r="AB124" s="48"/>
      <c r="AC124" s="48"/>
      <c r="AD124" s="48"/>
      <c r="AE124" s="48"/>
      <c r="AF124" s="84" t="s">
        <v>238</v>
      </c>
      <c r="AG124" s="85"/>
      <c r="AH124" s="85"/>
      <c r="AI124" s="85"/>
      <c r="AJ124" s="85"/>
      <c r="AK124" s="85"/>
      <c r="AL124" s="85"/>
      <c r="AM124" s="85"/>
      <c r="AN124" s="85"/>
      <c r="AO124" s="85"/>
      <c r="AP124" s="85"/>
      <c r="AQ124" s="85"/>
      <c r="AR124" s="85"/>
      <c r="AS124" s="85"/>
      <c r="AT124" s="86"/>
      <c r="AU124" s="84" t="s">
        <v>243</v>
      </c>
      <c r="AV124" s="85"/>
      <c r="AW124" s="85"/>
      <c r="AX124" s="85"/>
      <c r="AY124" s="85"/>
      <c r="AZ124" s="85"/>
      <c r="BA124" s="85"/>
      <c r="BB124" s="85"/>
      <c r="BC124" s="85"/>
      <c r="BD124" s="85"/>
      <c r="BE124" s="85"/>
      <c r="BF124" s="85"/>
      <c r="BG124" s="85"/>
      <c r="BH124" s="85"/>
      <c r="BI124" s="86"/>
    </row>
    <row r="125" spans="1:79" ht="28.5" customHeight="1" x14ac:dyDescent="0.2">
      <c r="A125" s="92"/>
      <c r="B125" s="93"/>
      <c r="C125" s="93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 t="s">
        <v>4</v>
      </c>
      <c r="AG125" s="48"/>
      <c r="AH125" s="48"/>
      <c r="AI125" s="48"/>
      <c r="AJ125" s="48"/>
      <c r="AK125" s="48" t="s">
        <v>3</v>
      </c>
      <c r="AL125" s="48"/>
      <c r="AM125" s="48"/>
      <c r="AN125" s="48"/>
      <c r="AO125" s="48"/>
      <c r="AP125" s="48" t="s">
        <v>123</v>
      </c>
      <c r="AQ125" s="48"/>
      <c r="AR125" s="48"/>
      <c r="AS125" s="48"/>
      <c r="AT125" s="48"/>
      <c r="AU125" s="48" t="s">
        <v>4</v>
      </c>
      <c r="AV125" s="48"/>
      <c r="AW125" s="48"/>
      <c r="AX125" s="48"/>
      <c r="AY125" s="48"/>
      <c r="AZ125" s="48" t="s">
        <v>3</v>
      </c>
      <c r="BA125" s="48"/>
      <c r="BB125" s="48"/>
      <c r="BC125" s="48"/>
      <c r="BD125" s="48"/>
      <c r="BE125" s="48" t="s">
        <v>90</v>
      </c>
      <c r="BF125" s="48"/>
      <c r="BG125" s="48"/>
      <c r="BH125" s="48"/>
      <c r="BI125" s="48"/>
    </row>
    <row r="126" spans="1:79" ht="15" customHeight="1" x14ac:dyDescent="0.2">
      <c r="A126" s="84">
        <v>1</v>
      </c>
      <c r="B126" s="85"/>
      <c r="C126" s="85"/>
      <c r="D126" s="48">
        <v>2</v>
      </c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>
        <v>3</v>
      </c>
      <c r="R126" s="48"/>
      <c r="S126" s="48"/>
      <c r="T126" s="48"/>
      <c r="U126" s="48"/>
      <c r="V126" s="48">
        <v>4</v>
      </c>
      <c r="W126" s="48"/>
      <c r="X126" s="48"/>
      <c r="Y126" s="48"/>
      <c r="Z126" s="48"/>
      <c r="AA126" s="48"/>
      <c r="AB126" s="48"/>
      <c r="AC126" s="48"/>
      <c r="AD126" s="48"/>
      <c r="AE126" s="48"/>
      <c r="AF126" s="48">
        <v>5</v>
      </c>
      <c r="AG126" s="48"/>
      <c r="AH126" s="48"/>
      <c r="AI126" s="48"/>
      <c r="AJ126" s="48"/>
      <c r="AK126" s="48">
        <v>6</v>
      </c>
      <c r="AL126" s="48"/>
      <c r="AM126" s="48"/>
      <c r="AN126" s="48"/>
      <c r="AO126" s="48"/>
      <c r="AP126" s="48">
        <v>7</v>
      </c>
      <c r="AQ126" s="48"/>
      <c r="AR126" s="48"/>
      <c r="AS126" s="48"/>
      <c r="AT126" s="48"/>
      <c r="AU126" s="48">
        <v>8</v>
      </c>
      <c r="AV126" s="48"/>
      <c r="AW126" s="48"/>
      <c r="AX126" s="48"/>
      <c r="AY126" s="48"/>
      <c r="AZ126" s="48">
        <v>9</v>
      </c>
      <c r="BA126" s="48"/>
      <c r="BB126" s="48"/>
      <c r="BC126" s="48"/>
      <c r="BD126" s="48"/>
      <c r="BE126" s="48">
        <v>10</v>
      </c>
      <c r="BF126" s="48"/>
      <c r="BG126" s="48"/>
      <c r="BH126" s="48"/>
      <c r="BI126" s="48"/>
    </row>
    <row r="127" spans="1:79" ht="15.75" hidden="1" customHeight="1" x14ac:dyDescent="0.2">
      <c r="A127" s="99" t="s">
        <v>154</v>
      </c>
      <c r="B127" s="100"/>
      <c r="C127" s="100"/>
      <c r="D127" s="48" t="s">
        <v>57</v>
      </c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 t="s">
        <v>70</v>
      </c>
      <c r="R127" s="48"/>
      <c r="S127" s="48"/>
      <c r="T127" s="48"/>
      <c r="U127" s="48"/>
      <c r="V127" s="48" t="s">
        <v>71</v>
      </c>
      <c r="W127" s="48"/>
      <c r="X127" s="48"/>
      <c r="Y127" s="48"/>
      <c r="Z127" s="48"/>
      <c r="AA127" s="48"/>
      <c r="AB127" s="48"/>
      <c r="AC127" s="48"/>
      <c r="AD127" s="48"/>
      <c r="AE127" s="48"/>
      <c r="AF127" s="75" t="s">
        <v>107</v>
      </c>
      <c r="AG127" s="75"/>
      <c r="AH127" s="75"/>
      <c r="AI127" s="75"/>
      <c r="AJ127" s="75"/>
      <c r="AK127" s="73" t="s">
        <v>108</v>
      </c>
      <c r="AL127" s="73"/>
      <c r="AM127" s="73"/>
      <c r="AN127" s="73"/>
      <c r="AO127" s="73"/>
      <c r="AP127" s="95" t="s">
        <v>180</v>
      </c>
      <c r="AQ127" s="95"/>
      <c r="AR127" s="95"/>
      <c r="AS127" s="95"/>
      <c r="AT127" s="95"/>
      <c r="AU127" s="75" t="s">
        <v>109</v>
      </c>
      <c r="AV127" s="75"/>
      <c r="AW127" s="75"/>
      <c r="AX127" s="75"/>
      <c r="AY127" s="75"/>
      <c r="AZ127" s="73" t="s">
        <v>110</v>
      </c>
      <c r="BA127" s="73"/>
      <c r="BB127" s="73"/>
      <c r="BC127" s="73"/>
      <c r="BD127" s="73"/>
      <c r="BE127" s="95" t="s">
        <v>180</v>
      </c>
      <c r="BF127" s="95"/>
      <c r="BG127" s="95"/>
      <c r="BH127" s="95"/>
      <c r="BI127" s="95"/>
      <c r="CA127" t="s">
        <v>39</v>
      </c>
    </row>
    <row r="128" spans="1:79" s="6" customFormat="1" ht="14.25" x14ac:dyDescent="0.2">
      <c r="A128" s="32">
        <v>0</v>
      </c>
      <c r="B128" s="33"/>
      <c r="C128" s="33"/>
      <c r="D128" s="50" t="s">
        <v>179</v>
      </c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6"/>
      <c r="BI128" s="46"/>
      <c r="CA128" s="6" t="s">
        <v>40</v>
      </c>
    </row>
    <row r="129" spans="1:70" s="25" customFormat="1" ht="85.5" customHeight="1" x14ac:dyDescent="0.2">
      <c r="A129" s="40">
        <v>0</v>
      </c>
      <c r="B129" s="41"/>
      <c r="C129" s="41"/>
      <c r="D129" s="47" t="s">
        <v>181</v>
      </c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4"/>
      <c r="Q129" s="48" t="s">
        <v>182</v>
      </c>
      <c r="R129" s="48"/>
      <c r="S129" s="48"/>
      <c r="T129" s="48"/>
      <c r="U129" s="48"/>
      <c r="V129" s="47" t="s">
        <v>183</v>
      </c>
      <c r="W129" s="43"/>
      <c r="X129" s="43"/>
      <c r="Y129" s="43"/>
      <c r="Z129" s="43"/>
      <c r="AA129" s="43"/>
      <c r="AB129" s="43"/>
      <c r="AC129" s="43"/>
      <c r="AD129" s="43"/>
      <c r="AE129" s="44"/>
      <c r="AF129" s="39">
        <v>0</v>
      </c>
      <c r="AG129" s="39"/>
      <c r="AH129" s="39"/>
      <c r="AI129" s="39"/>
      <c r="AJ129" s="39"/>
      <c r="AK129" s="39">
        <v>0</v>
      </c>
      <c r="AL129" s="39"/>
      <c r="AM129" s="39"/>
      <c r="AN129" s="39"/>
      <c r="AO129" s="39"/>
      <c r="AP129" s="39">
        <v>0</v>
      </c>
      <c r="AQ129" s="39"/>
      <c r="AR129" s="39"/>
      <c r="AS129" s="39"/>
      <c r="AT129" s="39"/>
      <c r="AU129" s="39">
        <v>0</v>
      </c>
      <c r="AV129" s="39"/>
      <c r="AW129" s="39"/>
      <c r="AX129" s="39"/>
      <c r="AY129" s="39"/>
      <c r="AZ129" s="39">
        <v>0</v>
      </c>
      <c r="BA129" s="39"/>
      <c r="BB129" s="39"/>
      <c r="BC129" s="39"/>
      <c r="BD129" s="39"/>
      <c r="BE129" s="39">
        <v>0</v>
      </c>
      <c r="BF129" s="39"/>
      <c r="BG129" s="39"/>
      <c r="BH129" s="39"/>
      <c r="BI129" s="39"/>
    </row>
    <row r="130" spans="1:70" s="25" customFormat="1" ht="75" customHeight="1" x14ac:dyDescent="0.2">
      <c r="A130" s="40">
        <v>0</v>
      </c>
      <c r="B130" s="41"/>
      <c r="C130" s="41"/>
      <c r="D130" s="47" t="s">
        <v>184</v>
      </c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4"/>
      <c r="Q130" s="48" t="s">
        <v>182</v>
      </c>
      <c r="R130" s="48"/>
      <c r="S130" s="48"/>
      <c r="T130" s="48"/>
      <c r="U130" s="48"/>
      <c r="V130" s="47" t="s">
        <v>183</v>
      </c>
      <c r="W130" s="43"/>
      <c r="X130" s="43"/>
      <c r="Y130" s="43"/>
      <c r="Z130" s="43"/>
      <c r="AA130" s="43"/>
      <c r="AB130" s="43"/>
      <c r="AC130" s="43"/>
      <c r="AD130" s="43"/>
      <c r="AE130" s="44"/>
      <c r="AF130" s="39">
        <v>0</v>
      </c>
      <c r="AG130" s="39"/>
      <c r="AH130" s="39"/>
      <c r="AI130" s="39"/>
      <c r="AJ130" s="39"/>
      <c r="AK130" s="39">
        <v>0</v>
      </c>
      <c r="AL130" s="39"/>
      <c r="AM130" s="39"/>
      <c r="AN130" s="39"/>
      <c r="AO130" s="39"/>
      <c r="AP130" s="39">
        <v>0</v>
      </c>
      <c r="AQ130" s="39"/>
      <c r="AR130" s="39"/>
      <c r="AS130" s="39"/>
      <c r="AT130" s="39"/>
      <c r="AU130" s="39">
        <v>0</v>
      </c>
      <c r="AV130" s="39"/>
      <c r="AW130" s="39"/>
      <c r="AX130" s="39"/>
      <c r="AY130" s="39"/>
      <c r="AZ130" s="39">
        <v>0</v>
      </c>
      <c r="BA130" s="39"/>
      <c r="BB130" s="39"/>
      <c r="BC130" s="39"/>
      <c r="BD130" s="39"/>
      <c r="BE130" s="39">
        <v>0</v>
      </c>
      <c r="BF130" s="39"/>
      <c r="BG130" s="39"/>
      <c r="BH130" s="39"/>
      <c r="BI130" s="39"/>
    </row>
    <row r="131" spans="1:70" s="6" customFormat="1" ht="14.25" x14ac:dyDescent="0.2">
      <c r="A131" s="32">
        <v>0</v>
      </c>
      <c r="B131" s="33"/>
      <c r="C131" s="33"/>
      <c r="D131" s="49" t="s">
        <v>185</v>
      </c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1"/>
      <c r="Q131" s="50"/>
      <c r="R131" s="50"/>
      <c r="S131" s="50"/>
      <c r="T131" s="50"/>
      <c r="U131" s="50"/>
      <c r="V131" s="49"/>
      <c r="W131" s="30"/>
      <c r="X131" s="30"/>
      <c r="Y131" s="30"/>
      <c r="Z131" s="30"/>
      <c r="AA131" s="30"/>
      <c r="AB131" s="30"/>
      <c r="AC131" s="30"/>
      <c r="AD131" s="30"/>
      <c r="AE131" s="31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6"/>
      <c r="BI131" s="46"/>
    </row>
    <row r="132" spans="1:70" s="25" customFormat="1" ht="42.75" customHeight="1" x14ac:dyDescent="0.2">
      <c r="A132" s="40">
        <v>0</v>
      </c>
      <c r="B132" s="41"/>
      <c r="C132" s="41"/>
      <c r="D132" s="47" t="s">
        <v>186</v>
      </c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4"/>
      <c r="Q132" s="48" t="s">
        <v>182</v>
      </c>
      <c r="R132" s="48"/>
      <c r="S132" s="48"/>
      <c r="T132" s="48"/>
      <c r="U132" s="48"/>
      <c r="V132" s="47" t="s">
        <v>183</v>
      </c>
      <c r="W132" s="43"/>
      <c r="X132" s="43"/>
      <c r="Y132" s="43"/>
      <c r="Z132" s="43"/>
      <c r="AA132" s="43"/>
      <c r="AB132" s="43"/>
      <c r="AC132" s="43"/>
      <c r="AD132" s="43"/>
      <c r="AE132" s="44"/>
      <c r="AF132" s="39">
        <v>0</v>
      </c>
      <c r="AG132" s="39"/>
      <c r="AH132" s="39"/>
      <c r="AI132" s="39"/>
      <c r="AJ132" s="39"/>
      <c r="AK132" s="39">
        <v>0</v>
      </c>
      <c r="AL132" s="39"/>
      <c r="AM132" s="39"/>
      <c r="AN132" s="39"/>
      <c r="AO132" s="39"/>
      <c r="AP132" s="39">
        <v>0</v>
      </c>
      <c r="AQ132" s="39"/>
      <c r="AR132" s="39"/>
      <c r="AS132" s="39"/>
      <c r="AT132" s="39"/>
      <c r="AU132" s="39">
        <v>0</v>
      </c>
      <c r="AV132" s="39"/>
      <c r="AW132" s="39"/>
      <c r="AX132" s="39"/>
      <c r="AY132" s="39"/>
      <c r="AZ132" s="39">
        <v>0</v>
      </c>
      <c r="BA132" s="39"/>
      <c r="BB132" s="39"/>
      <c r="BC132" s="39"/>
      <c r="BD132" s="39"/>
      <c r="BE132" s="39">
        <v>0</v>
      </c>
      <c r="BF132" s="39"/>
      <c r="BG132" s="39"/>
      <c r="BH132" s="39"/>
      <c r="BI132" s="39"/>
    </row>
    <row r="133" spans="1:70" s="25" customFormat="1" ht="30" customHeight="1" x14ac:dyDescent="0.2">
      <c r="A133" s="40">
        <v>0</v>
      </c>
      <c r="B133" s="41"/>
      <c r="C133" s="41"/>
      <c r="D133" s="47" t="s">
        <v>187</v>
      </c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4"/>
      <c r="Q133" s="48" t="s">
        <v>182</v>
      </c>
      <c r="R133" s="48"/>
      <c r="S133" s="48"/>
      <c r="T133" s="48"/>
      <c r="U133" s="48"/>
      <c r="V133" s="47" t="s">
        <v>183</v>
      </c>
      <c r="W133" s="43"/>
      <c r="X133" s="43"/>
      <c r="Y133" s="43"/>
      <c r="Z133" s="43"/>
      <c r="AA133" s="43"/>
      <c r="AB133" s="43"/>
      <c r="AC133" s="43"/>
      <c r="AD133" s="43"/>
      <c r="AE133" s="44"/>
      <c r="AF133" s="39">
        <v>0</v>
      </c>
      <c r="AG133" s="39"/>
      <c r="AH133" s="39"/>
      <c r="AI133" s="39"/>
      <c r="AJ133" s="39"/>
      <c r="AK133" s="39">
        <v>0</v>
      </c>
      <c r="AL133" s="39"/>
      <c r="AM133" s="39"/>
      <c r="AN133" s="39"/>
      <c r="AO133" s="39"/>
      <c r="AP133" s="39">
        <v>0</v>
      </c>
      <c r="AQ133" s="39"/>
      <c r="AR133" s="39"/>
      <c r="AS133" s="39"/>
      <c r="AT133" s="39"/>
      <c r="AU133" s="39">
        <v>0</v>
      </c>
      <c r="AV133" s="39"/>
      <c r="AW133" s="39"/>
      <c r="AX133" s="39"/>
      <c r="AY133" s="39"/>
      <c r="AZ133" s="39">
        <v>0</v>
      </c>
      <c r="BA133" s="39"/>
      <c r="BB133" s="39"/>
      <c r="BC133" s="39"/>
      <c r="BD133" s="39"/>
      <c r="BE133" s="39">
        <v>0</v>
      </c>
      <c r="BF133" s="39"/>
      <c r="BG133" s="39"/>
      <c r="BH133" s="39"/>
      <c r="BI133" s="39"/>
    </row>
    <row r="134" spans="1:70" s="6" customFormat="1" ht="14.25" x14ac:dyDescent="0.2">
      <c r="A134" s="32">
        <v>0</v>
      </c>
      <c r="B134" s="33"/>
      <c r="C134" s="33"/>
      <c r="D134" s="49" t="s">
        <v>188</v>
      </c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1"/>
      <c r="Q134" s="50"/>
      <c r="R134" s="50"/>
      <c r="S134" s="50"/>
      <c r="T134" s="50"/>
      <c r="U134" s="50"/>
      <c r="V134" s="49"/>
      <c r="W134" s="30"/>
      <c r="X134" s="30"/>
      <c r="Y134" s="30"/>
      <c r="Z134" s="30"/>
      <c r="AA134" s="30"/>
      <c r="AB134" s="30"/>
      <c r="AC134" s="30"/>
      <c r="AD134" s="30"/>
      <c r="AE134" s="31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6"/>
      <c r="BI134" s="46"/>
    </row>
    <row r="135" spans="1:70" s="25" customFormat="1" ht="71.25" customHeight="1" x14ac:dyDescent="0.2">
      <c r="A135" s="40">
        <v>0</v>
      </c>
      <c r="B135" s="41"/>
      <c r="C135" s="41"/>
      <c r="D135" s="47" t="s">
        <v>189</v>
      </c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4"/>
      <c r="Q135" s="48" t="s">
        <v>190</v>
      </c>
      <c r="R135" s="48"/>
      <c r="S135" s="48"/>
      <c r="T135" s="48"/>
      <c r="U135" s="48"/>
      <c r="V135" s="47" t="s">
        <v>191</v>
      </c>
      <c r="W135" s="43"/>
      <c r="X135" s="43"/>
      <c r="Y135" s="43"/>
      <c r="Z135" s="43"/>
      <c r="AA135" s="43"/>
      <c r="AB135" s="43"/>
      <c r="AC135" s="43"/>
      <c r="AD135" s="43"/>
      <c r="AE135" s="44"/>
      <c r="AF135" s="39">
        <v>0</v>
      </c>
      <c r="AG135" s="39"/>
      <c r="AH135" s="39"/>
      <c r="AI135" s="39"/>
      <c r="AJ135" s="39"/>
      <c r="AK135" s="39">
        <v>0</v>
      </c>
      <c r="AL135" s="39"/>
      <c r="AM135" s="39"/>
      <c r="AN135" s="39"/>
      <c r="AO135" s="39"/>
      <c r="AP135" s="39">
        <v>0</v>
      </c>
      <c r="AQ135" s="39"/>
      <c r="AR135" s="39"/>
      <c r="AS135" s="39"/>
      <c r="AT135" s="39"/>
      <c r="AU135" s="39">
        <v>0</v>
      </c>
      <c r="AV135" s="39"/>
      <c r="AW135" s="39"/>
      <c r="AX135" s="39"/>
      <c r="AY135" s="39"/>
      <c r="AZ135" s="39">
        <v>0</v>
      </c>
      <c r="BA135" s="39"/>
      <c r="BB135" s="39"/>
      <c r="BC135" s="39"/>
      <c r="BD135" s="39"/>
      <c r="BE135" s="39">
        <v>0</v>
      </c>
      <c r="BF135" s="39"/>
      <c r="BG135" s="39"/>
      <c r="BH135" s="39"/>
      <c r="BI135" s="39"/>
    </row>
    <row r="136" spans="1:70" s="25" customFormat="1" ht="60" customHeight="1" x14ac:dyDescent="0.2">
      <c r="A136" s="40">
        <v>0</v>
      </c>
      <c r="B136" s="41"/>
      <c r="C136" s="41"/>
      <c r="D136" s="47" t="s">
        <v>192</v>
      </c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4"/>
      <c r="Q136" s="48" t="s">
        <v>190</v>
      </c>
      <c r="R136" s="48"/>
      <c r="S136" s="48"/>
      <c r="T136" s="48"/>
      <c r="U136" s="48"/>
      <c r="V136" s="47" t="s">
        <v>193</v>
      </c>
      <c r="W136" s="43"/>
      <c r="X136" s="43"/>
      <c r="Y136" s="43"/>
      <c r="Z136" s="43"/>
      <c r="AA136" s="43"/>
      <c r="AB136" s="43"/>
      <c r="AC136" s="43"/>
      <c r="AD136" s="43"/>
      <c r="AE136" s="44"/>
      <c r="AF136" s="39">
        <v>0</v>
      </c>
      <c r="AG136" s="39"/>
      <c r="AH136" s="39"/>
      <c r="AI136" s="39"/>
      <c r="AJ136" s="39"/>
      <c r="AK136" s="39">
        <v>0</v>
      </c>
      <c r="AL136" s="39"/>
      <c r="AM136" s="39"/>
      <c r="AN136" s="39"/>
      <c r="AO136" s="39"/>
      <c r="AP136" s="39">
        <v>0</v>
      </c>
      <c r="AQ136" s="39"/>
      <c r="AR136" s="39"/>
      <c r="AS136" s="39"/>
      <c r="AT136" s="39"/>
      <c r="AU136" s="39">
        <v>0</v>
      </c>
      <c r="AV136" s="39"/>
      <c r="AW136" s="39"/>
      <c r="AX136" s="39"/>
      <c r="AY136" s="39"/>
      <c r="AZ136" s="39">
        <v>0</v>
      </c>
      <c r="BA136" s="39"/>
      <c r="BB136" s="39"/>
      <c r="BC136" s="39"/>
      <c r="BD136" s="39"/>
      <c r="BE136" s="39">
        <v>0</v>
      </c>
      <c r="BF136" s="39"/>
      <c r="BG136" s="39"/>
      <c r="BH136" s="39"/>
      <c r="BI136" s="39"/>
    </row>
    <row r="137" spans="1:70" s="6" customFormat="1" ht="14.25" x14ac:dyDescent="0.2">
      <c r="A137" s="32">
        <v>0</v>
      </c>
      <c r="B137" s="33"/>
      <c r="C137" s="33"/>
      <c r="D137" s="49" t="s">
        <v>194</v>
      </c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1"/>
      <c r="Q137" s="50"/>
      <c r="R137" s="50"/>
      <c r="S137" s="50"/>
      <c r="T137" s="50"/>
      <c r="U137" s="50"/>
      <c r="V137" s="49"/>
      <c r="W137" s="30"/>
      <c r="X137" s="30"/>
      <c r="Y137" s="30"/>
      <c r="Z137" s="30"/>
      <c r="AA137" s="30"/>
      <c r="AB137" s="30"/>
      <c r="AC137" s="30"/>
      <c r="AD137" s="30"/>
      <c r="AE137" s="31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6"/>
      <c r="BI137" s="46"/>
    </row>
    <row r="138" spans="1:70" s="25" customFormat="1" ht="28.5" customHeight="1" x14ac:dyDescent="0.2">
      <c r="A138" s="40">
        <v>0</v>
      </c>
      <c r="B138" s="41"/>
      <c r="C138" s="41"/>
      <c r="D138" s="47" t="s">
        <v>195</v>
      </c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4"/>
      <c r="Q138" s="48" t="s">
        <v>196</v>
      </c>
      <c r="R138" s="48"/>
      <c r="S138" s="48"/>
      <c r="T138" s="48"/>
      <c r="U138" s="48"/>
      <c r="V138" s="47" t="s">
        <v>197</v>
      </c>
      <c r="W138" s="43"/>
      <c r="X138" s="43"/>
      <c r="Y138" s="43"/>
      <c r="Z138" s="43"/>
      <c r="AA138" s="43"/>
      <c r="AB138" s="43"/>
      <c r="AC138" s="43"/>
      <c r="AD138" s="43"/>
      <c r="AE138" s="44"/>
      <c r="AF138" s="39">
        <v>0</v>
      </c>
      <c r="AG138" s="39"/>
      <c r="AH138" s="39"/>
      <c r="AI138" s="39"/>
      <c r="AJ138" s="39"/>
      <c r="AK138" s="39">
        <v>0</v>
      </c>
      <c r="AL138" s="39"/>
      <c r="AM138" s="39"/>
      <c r="AN138" s="39"/>
      <c r="AO138" s="39"/>
      <c r="AP138" s="39">
        <v>0</v>
      </c>
      <c r="AQ138" s="39"/>
      <c r="AR138" s="39"/>
      <c r="AS138" s="39"/>
      <c r="AT138" s="39"/>
      <c r="AU138" s="39">
        <v>0</v>
      </c>
      <c r="AV138" s="39"/>
      <c r="AW138" s="39"/>
      <c r="AX138" s="39"/>
      <c r="AY138" s="39"/>
      <c r="AZ138" s="39">
        <v>0</v>
      </c>
      <c r="BA138" s="39"/>
      <c r="BB138" s="39"/>
      <c r="BC138" s="39"/>
      <c r="BD138" s="39"/>
      <c r="BE138" s="39">
        <v>0</v>
      </c>
      <c r="BF138" s="39"/>
      <c r="BG138" s="39"/>
      <c r="BH138" s="39"/>
      <c r="BI138" s="39"/>
    </row>
    <row r="140" spans="1:70" ht="14.25" customHeight="1" x14ac:dyDescent="0.2">
      <c r="A140" s="71" t="s">
        <v>124</v>
      </c>
      <c r="B140" s="71"/>
      <c r="C140" s="71"/>
      <c r="D140" s="71"/>
      <c r="E140" s="71"/>
      <c r="F140" s="71"/>
      <c r="G140" s="71"/>
      <c r="H140" s="71"/>
      <c r="I140" s="71"/>
      <c r="J140" s="71"/>
      <c r="K140" s="71"/>
      <c r="L140" s="71"/>
      <c r="M140" s="71"/>
      <c r="N140" s="71"/>
      <c r="O140" s="71"/>
      <c r="P140" s="71"/>
      <c r="Q140" s="71"/>
      <c r="R140" s="71"/>
      <c r="S140" s="71"/>
      <c r="T140" s="71"/>
      <c r="U140" s="71"/>
      <c r="V140" s="71"/>
      <c r="W140" s="71"/>
      <c r="X140" s="71"/>
      <c r="Y140" s="71"/>
      <c r="Z140" s="71"/>
      <c r="AA140" s="71"/>
      <c r="AB140" s="71"/>
      <c r="AC140" s="71"/>
      <c r="AD140" s="71"/>
      <c r="AE140" s="71"/>
      <c r="AF140" s="71"/>
      <c r="AG140" s="71"/>
      <c r="AH140" s="71"/>
      <c r="AI140" s="71"/>
      <c r="AJ140" s="71"/>
      <c r="AK140" s="71"/>
      <c r="AL140" s="71"/>
      <c r="AM140" s="71"/>
      <c r="AN140" s="71"/>
      <c r="AO140" s="71"/>
      <c r="AP140" s="71"/>
      <c r="AQ140" s="71"/>
      <c r="AR140" s="71"/>
      <c r="AS140" s="71"/>
      <c r="AT140" s="71"/>
      <c r="AU140" s="71"/>
      <c r="AV140" s="71"/>
      <c r="AW140" s="71"/>
      <c r="AX140" s="71"/>
      <c r="AY140" s="71"/>
      <c r="AZ140" s="71"/>
      <c r="BA140" s="71"/>
      <c r="BB140" s="71"/>
      <c r="BC140" s="71"/>
      <c r="BD140" s="71"/>
      <c r="BE140" s="71"/>
      <c r="BF140" s="71"/>
      <c r="BG140" s="71"/>
      <c r="BH140" s="71"/>
      <c r="BI140" s="71"/>
      <c r="BJ140" s="71"/>
      <c r="BK140" s="71"/>
      <c r="BL140" s="71"/>
    </row>
    <row r="141" spans="1:70" ht="15" customHeight="1" x14ac:dyDescent="0.2">
      <c r="A141" s="87" t="s">
        <v>216</v>
      </c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  <c r="W141" s="87"/>
      <c r="X141" s="87"/>
      <c r="Y141" s="87"/>
      <c r="Z141" s="87"/>
      <c r="AA141" s="87"/>
      <c r="AB141" s="87"/>
      <c r="AC141" s="87"/>
      <c r="AD141" s="87"/>
      <c r="AE141" s="87"/>
      <c r="AF141" s="87"/>
      <c r="AG141" s="87"/>
      <c r="AH141" s="87"/>
      <c r="AI141" s="87"/>
      <c r="AJ141" s="87"/>
      <c r="AK141" s="87"/>
      <c r="AL141" s="87"/>
      <c r="AM141" s="87"/>
      <c r="AN141" s="87"/>
      <c r="AO141" s="87"/>
      <c r="AP141" s="87"/>
      <c r="AQ141" s="87"/>
      <c r="AR141" s="87"/>
      <c r="AS141" s="87"/>
      <c r="AT141" s="87"/>
      <c r="AU141" s="87"/>
      <c r="AV141" s="87"/>
      <c r="AW141" s="87"/>
      <c r="AX141" s="87"/>
      <c r="AY141" s="87"/>
      <c r="AZ141" s="87"/>
      <c r="BA141" s="87"/>
      <c r="BB141" s="87"/>
      <c r="BC141" s="87"/>
      <c r="BD141" s="87"/>
      <c r="BE141" s="87"/>
      <c r="BF141" s="87"/>
      <c r="BG141" s="87"/>
      <c r="BH141" s="87"/>
      <c r="BI141" s="87"/>
      <c r="BJ141" s="87"/>
      <c r="BK141" s="87"/>
      <c r="BL141" s="87"/>
      <c r="BM141" s="87"/>
      <c r="BN141" s="87"/>
      <c r="BO141" s="87"/>
      <c r="BP141" s="87"/>
      <c r="BQ141" s="87"/>
      <c r="BR141" s="87"/>
    </row>
    <row r="142" spans="1:70" ht="12.95" customHeight="1" x14ac:dyDescent="0.2">
      <c r="A142" s="89" t="s">
        <v>19</v>
      </c>
      <c r="B142" s="90"/>
      <c r="C142" s="90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1"/>
      <c r="U142" s="48" t="s">
        <v>217</v>
      </c>
      <c r="V142" s="48"/>
      <c r="W142" s="48"/>
      <c r="X142" s="48"/>
      <c r="Y142" s="48"/>
      <c r="Z142" s="48"/>
      <c r="AA142" s="48"/>
      <c r="AB142" s="48"/>
      <c r="AC142" s="48"/>
      <c r="AD142" s="48"/>
      <c r="AE142" s="48" t="s">
        <v>220</v>
      </c>
      <c r="AF142" s="48"/>
      <c r="AG142" s="48"/>
      <c r="AH142" s="48"/>
      <c r="AI142" s="48"/>
      <c r="AJ142" s="48"/>
      <c r="AK142" s="48"/>
      <c r="AL142" s="48"/>
      <c r="AM142" s="48"/>
      <c r="AN142" s="48"/>
      <c r="AO142" s="48" t="s">
        <v>228</v>
      </c>
      <c r="AP142" s="48"/>
      <c r="AQ142" s="48"/>
      <c r="AR142" s="48"/>
      <c r="AS142" s="48"/>
      <c r="AT142" s="48"/>
      <c r="AU142" s="48"/>
      <c r="AV142" s="48"/>
      <c r="AW142" s="48"/>
      <c r="AX142" s="48"/>
      <c r="AY142" s="48" t="s">
        <v>238</v>
      </c>
      <c r="AZ142" s="48"/>
      <c r="BA142" s="48"/>
      <c r="BB142" s="48"/>
      <c r="BC142" s="48"/>
      <c r="BD142" s="48"/>
      <c r="BE142" s="48"/>
      <c r="BF142" s="48"/>
      <c r="BG142" s="48"/>
      <c r="BH142" s="48"/>
      <c r="BI142" s="48" t="s">
        <v>243</v>
      </c>
      <c r="BJ142" s="48"/>
      <c r="BK142" s="48"/>
      <c r="BL142" s="48"/>
      <c r="BM142" s="48"/>
      <c r="BN142" s="48"/>
      <c r="BO142" s="48"/>
      <c r="BP142" s="48"/>
      <c r="BQ142" s="48"/>
      <c r="BR142" s="48"/>
    </row>
    <row r="143" spans="1:70" ht="30" customHeight="1" x14ac:dyDescent="0.2">
      <c r="A143" s="92"/>
      <c r="B143" s="93"/>
      <c r="C143" s="93"/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4"/>
      <c r="U143" s="48" t="s">
        <v>4</v>
      </c>
      <c r="V143" s="48"/>
      <c r="W143" s="48"/>
      <c r="X143" s="48"/>
      <c r="Y143" s="48"/>
      <c r="Z143" s="48" t="s">
        <v>3</v>
      </c>
      <c r="AA143" s="48"/>
      <c r="AB143" s="48"/>
      <c r="AC143" s="48"/>
      <c r="AD143" s="48"/>
      <c r="AE143" s="48" t="s">
        <v>4</v>
      </c>
      <c r="AF143" s="48"/>
      <c r="AG143" s="48"/>
      <c r="AH143" s="48"/>
      <c r="AI143" s="48"/>
      <c r="AJ143" s="48" t="s">
        <v>3</v>
      </c>
      <c r="AK143" s="48"/>
      <c r="AL143" s="48"/>
      <c r="AM143" s="48"/>
      <c r="AN143" s="48"/>
      <c r="AO143" s="48" t="s">
        <v>4</v>
      </c>
      <c r="AP143" s="48"/>
      <c r="AQ143" s="48"/>
      <c r="AR143" s="48"/>
      <c r="AS143" s="48"/>
      <c r="AT143" s="48" t="s">
        <v>3</v>
      </c>
      <c r="AU143" s="48"/>
      <c r="AV143" s="48"/>
      <c r="AW143" s="48"/>
      <c r="AX143" s="48"/>
      <c r="AY143" s="48" t="s">
        <v>4</v>
      </c>
      <c r="AZ143" s="48"/>
      <c r="BA143" s="48"/>
      <c r="BB143" s="48"/>
      <c r="BC143" s="48"/>
      <c r="BD143" s="48" t="s">
        <v>3</v>
      </c>
      <c r="BE143" s="48"/>
      <c r="BF143" s="48"/>
      <c r="BG143" s="48"/>
      <c r="BH143" s="48"/>
      <c r="BI143" s="48" t="s">
        <v>4</v>
      </c>
      <c r="BJ143" s="48"/>
      <c r="BK143" s="48"/>
      <c r="BL143" s="48"/>
      <c r="BM143" s="48"/>
      <c r="BN143" s="48" t="s">
        <v>3</v>
      </c>
      <c r="BO143" s="48"/>
      <c r="BP143" s="48"/>
      <c r="BQ143" s="48"/>
      <c r="BR143" s="48"/>
    </row>
    <row r="144" spans="1:70" ht="15" customHeight="1" x14ac:dyDescent="0.2">
      <c r="A144" s="84">
        <v>1</v>
      </c>
      <c r="B144" s="85"/>
      <c r="C144" s="85"/>
      <c r="D144" s="85"/>
      <c r="E144" s="85"/>
      <c r="F144" s="85"/>
      <c r="G144" s="85"/>
      <c r="H144" s="85"/>
      <c r="I144" s="85"/>
      <c r="J144" s="85"/>
      <c r="K144" s="85"/>
      <c r="L144" s="85"/>
      <c r="M144" s="85"/>
      <c r="N144" s="85"/>
      <c r="O144" s="85"/>
      <c r="P144" s="85"/>
      <c r="Q144" s="85"/>
      <c r="R144" s="85"/>
      <c r="S144" s="85"/>
      <c r="T144" s="86"/>
      <c r="U144" s="48">
        <v>2</v>
      </c>
      <c r="V144" s="48"/>
      <c r="W144" s="48"/>
      <c r="X144" s="48"/>
      <c r="Y144" s="48"/>
      <c r="Z144" s="48">
        <v>3</v>
      </c>
      <c r="AA144" s="48"/>
      <c r="AB144" s="48"/>
      <c r="AC144" s="48"/>
      <c r="AD144" s="48"/>
      <c r="AE144" s="48">
        <v>4</v>
      </c>
      <c r="AF144" s="48"/>
      <c r="AG144" s="48"/>
      <c r="AH144" s="48"/>
      <c r="AI144" s="48"/>
      <c r="AJ144" s="48">
        <v>5</v>
      </c>
      <c r="AK144" s="48"/>
      <c r="AL144" s="48"/>
      <c r="AM144" s="48"/>
      <c r="AN144" s="48"/>
      <c r="AO144" s="48">
        <v>6</v>
      </c>
      <c r="AP144" s="48"/>
      <c r="AQ144" s="48"/>
      <c r="AR144" s="48"/>
      <c r="AS144" s="48"/>
      <c r="AT144" s="48">
        <v>7</v>
      </c>
      <c r="AU144" s="48"/>
      <c r="AV144" s="48"/>
      <c r="AW144" s="48"/>
      <c r="AX144" s="48"/>
      <c r="AY144" s="48">
        <v>8</v>
      </c>
      <c r="AZ144" s="48"/>
      <c r="BA144" s="48"/>
      <c r="BB144" s="48"/>
      <c r="BC144" s="48"/>
      <c r="BD144" s="48">
        <v>9</v>
      </c>
      <c r="BE144" s="48"/>
      <c r="BF144" s="48"/>
      <c r="BG144" s="48"/>
      <c r="BH144" s="48"/>
      <c r="BI144" s="48">
        <v>10</v>
      </c>
      <c r="BJ144" s="48"/>
      <c r="BK144" s="48"/>
      <c r="BL144" s="48"/>
      <c r="BM144" s="48"/>
      <c r="BN144" s="48">
        <v>11</v>
      </c>
      <c r="BO144" s="48"/>
      <c r="BP144" s="48"/>
      <c r="BQ144" s="48"/>
      <c r="BR144" s="48"/>
    </row>
    <row r="145" spans="1:79" s="1" customFormat="1" ht="15.75" hidden="1" customHeight="1" x14ac:dyDescent="0.2">
      <c r="A145" s="99" t="s">
        <v>57</v>
      </c>
      <c r="B145" s="100"/>
      <c r="C145" s="100"/>
      <c r="D145" s="100"/>
      <c r="E145" s="100"/>
      <c r="F145" s="100"/>
      <c r="G145" s="100"/>
      <c r="H145" s="100"/>
      <c r="I145" s="100"/>
      <c r="J145" s="100"/>
      <c r="K145" s="100"/>
      <c r="L145" s="100"/>
      <c r="M145" s="100"/>
      <c r="N145" s="100"/>
      <c r="O145" s="100"/>
      <c r="P145" s="100"/>
      <c r="Q145" s="100"/>
      <c r="R145" s="100"/>
      <c r="S145" s="100"/>
      <c r="T145" s="101"/>
      <c r="U145" s="75" t="s">
        <v>65</v>
      </c>
      <c r="V145" s="75"/>
      <c r="W145" s="75"/>
      <c r="X145" s="75"/>
      <c r="Y145" s="75"/>
      <c r="Z145" s="73" t="s">
        <v>66</v>
      </c>
      <c r="AA145" s="73"/>
      <c r="AB145" s="73"/>
      <c r="AC145" s="73"/>
      <c r="AD145" s="73"/>
      <c r="AE145" s="75" t="s">
        <v>67</v>
      </c>
      <c r="AF145" s="75"/>
      <c r="AG145" s="75"/>
      <c r="AH145" s="75"/>
      <c r="AI145" s="75"/>
      <c r="AJ145" s="73" t="s">
        <v>68</v>
      </c>
      <c r="AK145" s="73"/>
      <c r="AL145" s="73"/>
      <c r="AM145" s="73"/>
      <c r="AN145" s="73"/>
      <c r="AO145" s="75" t="s">
        <v>58</v>
      </c>
      <c r="AP145" s="75"/>
      <c r="AQ145" s="75"/>
      <c r="AR145" s="75"/>
      <c r="AS145" s="75"/>
      <c r="AT145" s="73" t="s">
        <v>59</v>
      </c>
      <c r="AU145" s="73"/>
      <c r="AV145" s="73"/>
      <c r="AW145" s="73"/>
      <c r="AX145" s="73"/>
      <c r="AY145" s="75" t="s">
        <v>60</v>
      </c>
      <c r="AZ145" s="75"/>
      <c r="BA145" s="75"/>
      <c r="BB145" s="75"/>
      <c r="BC145" s="75"/>
      <c r="BD145" s="73" t="s">
        <v>61</v>
      </c>
      <c r="BE145" s="73"/>
      <c r="BF145" s="73"/>
      <c r="BG145" s="73"/>
      <c r="BH145" s="73"/>
      <c r="BI145" s="75" t="s">
        <v>62</v>
      </c>
      <c r="BJ145" s="75"/>
      <c r="BK145" s="75"/>
      <c r="BL145" s="75"/>
      <c r="BM145" s="75"/>
      <c r="BN145" s="73" t="s">
        <v>63</v>
      </c>
      <c r="BO145" s="73"/>
      <c r="BP145" s="73"/>
      <c r="BQ145" s="73"/>
      <c r="BR145" s="73"/>
      <c r="CA145" t="s">
        <v>41</v>
      </c>
    </row>
    <row r="146" spans="1:79" s="6" customFormat="1" ht="12.75" customHeight="1" x14ac:dyDescent="0.2">
      <c r="A146" s="32" t="s">
        <v>147</v>
      </c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4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  <c r="BG146" s="36"/>
      <c r="BH146" s="36"/>
      <c r="BI146" s="36"/>
      <c r="BJ146" s="36"/>
      <c r="BK146" s="36"/>
      <c r="BL146" s="36"/>
      <c r="BM146" s="36"/>
      <c r="BN146" s="36"/>
      <c r="BO146" s="36"/>
      <c r="BP146" s="36"/>
      <c r="BQ146" s="36"/>
      <c r="BR146" s="36"/>
      <c r="CA146" s="6" t="s">
        <v>42</v>
      </c>
    </row>
    <row r="147" spans="1:79" s="25" customFormat="1" ht="38.25" customHeight="1" x14ac:dyDescent="0.2">
      <c r="A147" s="42" t="s">
        <v>198</v>
      </c>
      <c r="B147" s="43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4"/>
      <c r="U147" s="45" t="s">
        <v>173</v>
      </c>
      <c r="V147" s="45"/>
      <c r="W147" s="45"/>
      <c r="X147" s="45"/>
      <c r="Y147" s="45"/>
      <c r="Z147" s="45"/>
      <c r="AA147" s="45"/>
      <c r="AB147" s="45"/>
      <c r="AC147" s="45"/>
      <c r="AD147" s="45"/>
      <c r="AE147" s="45" t="s">
        <v>173</v>
      </c>
      <c r="AF147" s="45"/>
      <c r="AG147" s="45"/>
      <c r="AH147" s="45"/>
      <c r="AI147" s="45"/>
      <c r="AJ147" s="45"/>
      <c r="AK147" s="45"/>
      <c r="AL147" s="45"/>
      <c r="AM147" s="45"/>
      <c r="AN147" s="45"/>
      <c r="AO147" s="45" t="s">
        <v>173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 t="s">
        <v>173</v>
      </c>
      <c r="AZ147" s="45"/>
      <c r="BA147" s="45"/>
      <c r="BB147" s="45"/>
      <c r="BC147" s="45"/>
      <c r="BD147" s="45"/>
      <c r="BE147" s="45"/>
      <c r="BF147" s="45"/>
      <c r="BG147" s="45"/>
      <c r="BH147" s="45"/>
      <c r="BI147" s="45" t="s">
        <v>173</v>
      </c>
      <c r="BJ147" s="45"/>
      <c r="BK147" s="45"/>
      <c r="BL147" s="45"/>
      <c r="BM147" s="45"/>
      <c r="BN147" s="45"/>
      <c r="BO147" s="45"/>
      <c r="BP147" s="45"/>
      <c r="BQ147" s="45"/>
      <c r="BR147" s="45"/>
    </row>
    <row r="149" spans="1:79" ht="6.75" customHeight="1" x14ac:dyDescent="0.2"/>
    <row r="150" spans="1:79" ht="14.25" customHeight="1" x14ac:dyDescent="0.2">
      <c r="A150" s="71" t="s">
        <v>125</v>
      </c>
      <c r="B150" s="71"/>
      <c r="C150" s="71"/>
      <c r="D150" s="71"/>
      <c r="E150" s="71"/>
      <c r="F150" s="71"/>
      <c r="G150" s="71"/>
      <c r="H150" s="71"/>
      <c r="I150" s="71"/>
      <c r="J150" s="71"/>
      <c r="K150" s="71"/>
      <c r="L150" s="71"/>
      <c r="M150" s="71"/>
      <c r="N150" s="71"/>
      <c r="O150" s="71"/>
      <c r="P150" s="71"/>
      <c r="Q150" s="71"/>
      <c r="R150" s="71"/>
      <c r="S150" s="71"/>
      <c r="T150" s="71"/>
      <c r="U150" s="71"/>
      <c r="V150" s="71"/>
      <c r="W150" s="71"/>
      <c r="X150" s="71"/>
      <c r="Y150" s="71"/>
      <c r="Z150" s="71"/>
      <c r="AA150" s="71"/>
      <c r="AB150" s="71"/>
      <c r="AC150" s="71"/>
      <c r="AD150" s="71"/>
      <c r="AE150" s="71"/>
      <c r="AF150" s="71"/>
      <c r="AG150" s="71"/>
      <c r="AH150" s="71"/>
      <c r="AI150" s="71"/>
      <c r="AJ150" s="71"/>
      <c r="AK150" s="71"/>
      <c r="AL150" s="71"/>
      <c r="AM150" s="71"/>
      <c r="AN150" s="71"/>
      <c r="AO150" s="71"/>
      <c r="AP150" s="71"/>
      <c r="AQ150" s="71"/>
      <c r="AR150" s="71"/>
      <c r="AS150" s="71"/>
      <c r="AT150" s="71"/>
      <c r="AU150" s="71"/>
      <c r="AV150" s="71"/>
      <c r="AW150" s="71"/>
      <c r="AX150" s="71"/>
      <c r="AY150" s="71"/>
      <c r="AZ150" s="71"/>
      <c r="BA150" s="71"/>
      <c r="BB150" s="71"/>
      <c r="BC150" s="71"/>
      <c r="BD150" s="71"/>
      <c r="BE150" s="71"/>
      <c r="BF150" s="71"/>
      <c r="BG150" s="71"/>
      <c r="BH150" s="71"/>
      <c r="BI150" s="71"/>
      <c r="BJ150" s="71"/>
      <c r="BK150" s="71"/>
      <c r="BL150" s="71"/>
    </row>
    <row r="151" spans="1:79" ht="15" customHeight="1" x14ac:dyDescent="0.2">
      <c r="A151" s="89" t="s">
        <v>6</v>
      </c>
      <c r="B151" s="90"/>
      <c r="C151" s="90"/>
      <c r="D151" s="89" t="s">
        <v>10</v>
      </c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1"/>
      <c r="W151" s="48" t="s">
        <v>217</v>
      </c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 t="s">
        <v>221</v>
      </c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 t="s">
        <v>233</v>
      </c>
      <c r="AV151" s="48"/>
      <c r="AW151" s="48"/>
      <c r="AX151" s="48"/>
      <c r="AY151" s="48"/>
      <c r="AZ151" s="48"/>
      <c r="BA151" s="48" t="s">
        <v>239</v>
      </c>
      <c r="BB151" s="48"/>
      <c r="BC151" s="48"/>
      <c r="BD151" s="48"/>
      <c r="BE151" s="48"/>
      <c r="BF151" s="48"/>
      <c r="BG151" s="48" t="s">
        <v>248</v>
      </c>
      <c r="BH151" s="48"/>
      <c r="BI151" s="48"/>
      <c r="BJ151" s="48"/>
      <c r="BK151" s="48"/>
      <c r="BL151" s="48"/>
    </row>
    <row r="152" spans="1:79" ht="15" customHeight="1" x14ac:dyDescent="0.2">
      <c r="A152" s="102"/>
      <c r="B152" s="103"/>
      <c r="C152" s="103"/>
      <c r="D152" s="102"/>
      <c r="E152" s="10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3"/>
      <c r="V152" s="104"/>
      <c r="W152" s="48" t="s">
        <v>4</v>
      </c>
      <c r="X152" s="48"/>
      <c r="Y152" s="48"/>
      <c r="Z152" s="48"/>
      <c r="AA152" s="48"/>
      <c r="AB152" s="48"/>
      <c r="AC152" s="48" t="s">
        <v>3</v>
      </c>
      <c r="AD152" s="48"/>
      <c r="AE152" s="48"/>
      <c r="AF152" s="48"/>
      <c r="AG152" s="48"/>
      <c r="AH152" s="48"/>
      <c r="AI152" s="48" t="s">
        <v>4</v>
      </c>
      <c r="AJ152" s="48"/>
      <c r="AK152" s="48"/>
      <c r="AL152" s="48"/>
      <c r="AM152" s="48"/>
      <c r="AN152" s="48"/>
      <c r="AO152" s="48" t="s">
        <v>3</v>
      </c>
      <c r="AP152" s="48"/>
      <c r="AQ152" s="48"/>
      <c r="AR152" s="48"/>
      <c r="AS152" s="48"/>
      <c r="AT152" s="48"/>
      <c r="AU152" s="77" t="s">
        <v>4</v>
      </c>
      <c r="AV152" s="77"/>
      <c r="AW152" s="77"/>
      <c r="AX152" s="77" t="s">
        <v>3</v>
      </c>
      <c r="AY152" s="77"/>
      <c r="AZ152" s="77"/>
      <c r="BA152" s="77" t="s">
        <v>4</v>
      </c>
      <c r="BB152" s="77"/>
      <c r="BC152" s="77"/>
      <c r="BD152" s="77" t="s">
        <v>3</v>
      </c>
      <c r="BE152" s="77"/>
      <c r="BF152" s="77"/>
      <c r="BG152" s="77" t="s">
        <v>4</v>
      </c>
      <c r="BH152" s="77"/>
      <c r="BI152" s="77"/>
      <c r="BJ152" s="77" t="s">
        <v>3</v>
      </c>
      <c r="BK152" s="77"/>
      <c r="BL152" s="77"/>
    </row>
    <row r="153" spans="1:79" ht="51" customHeight="1" x14ac:dyDescent="0.2">
      <c r="A153" s="92"/>
      <c r="B153" s="93"/>
      <c r="C153" s="93"/>
      <c r="D153" s="92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/>
      <c r="V153" s="94"/>
      <c r="W153" s="48" t="s">
        <v>12</v>
      </c>
      <c r="X153" s="48"/>
      <c r="Y153" s="48"/>
      <c r="Z153" s="48" t="s">
        <v>11</v>
      </c>
      <c r="AA153" s="48"/>
      <c r="AB153" s="48"/>
      <c r="AC153" s="48" t="s">
        <v>12</v>
      </c>
      <c r="AD153" s="48"/>
      <c r="AE153" s="48"/>
      <c r="AF153" s="48" t="s">
        <v>11</v>
      </c>
      <c r="AG153" s="48"/>
      <c r="AH153" s="48"/>
      <c r="AI153" s="48" t="s">
        <v>12</v>
      </c>
      <c r="AJ153" s="48"/>
      <c r="AK153" s="48"/>
      <c r="AL153" s="48" t="s">
        <v>11</v>
      </c>
      <c r="AM153" s="48"/>
      <c r="AN153" s="48"/>
      <c r="AO153" s="48" t="s">
        <v>12</v>
      </c>
      <c r="AP153" s="48"/>
      <c r="AQ153" s="48"/>
      <c r="AR153" s="48" t="s">
        <v>11</v>
      </c>
      <c r="AS153" s="48"/>
      <c r="AT153" s="48"/>
      <c r="AU153" s="77"/>
      <c r="AV153" s="77"/>
      <c r="AW153" s="77"/>
      <c r="AX153" s="77"/>
      <c r="AY153" s="77"/>
      <c r="AZ153" s="77"/>
      <c r="BA153" s="77"/>
      <c r="BB153" s="77"/>
      <c r="BC153" s="77"/>
      <c r="BD153" s="77"/>
      <c r="BE153" s="77"/>
      <c r="BF153" s="77"/>
      <c r="BG153" s="77"/>
      <c r="BH153" s="77"/>
      <c r="BI153" s="77"/>
      <c r="BJ153" s="77"/>
      <c r="BK153" s="77"/>
      <c r="BL153" s="77"/>
    </row>
    <row r="154" spans="1:79" ht="15" customHeight="1" x14ac:dyDescent="0.2">
      <c r="A154" s="84">
        <v>1</v>
      </c>
      <c r="B154" s="85"/>
      <c r="C154" s="85"/>
      <c r="D154" s="84">
        <v>2</v>
      </c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Q154" s="85"/>
      <c r="R154" s="85"/>
      <c r="S154" s="85"/>
      <c r="T154" s="85"/>
      <c r="U154" s="85"/>
      <c r="V154" s="86"/>
      <c r="W154" s="48">
        <v>3</v>
      </c>
      <c r="X154" s="48"/>
      <c r="Y154" s="48"/>
      <c r="Z154" s="48">
        <v>4</v>
      </c>
      <c r="AA154" s="48"/>
      <c r="AB154" s="48"/>
      <c r="AC154" s="48">
        <v>5</v>
      </c>
      <c r="AD154" s="48"/>
      <c r="AE154" s="48"/>
      <c r="AF154" s="48">
        <v>6</v>
      </c>
      <c r="AG154" s="48"/>
      <c r="AH154" s="48"/>
      <c r="AI154" s="48">
        <v>7</v>
      </c>
      <c r="AJ154" s="48"/>
      <c r="AK154" s="48"/>
      <c r="AL154" s="48">
        <v>8</v>
      </c>
      <c r="AM154" s="48"/>
      <c r="AN154" s="48"/>
      <c r="AO154" s="48">
        <v>9</v>
      </c>
      <c r="AP154" s="48"/>
      <c r="AQ154" s="48"/>
      <c r="AR154" s="48">
        <v>10</v>
      </c>
      <c r="AS154" s="48"/>
      <c r="AT154" s="48"/>
      <c r="AU154" s="48">
        <v>11</v>
      </c>
      <c r="AV154" s="48"/>
      <c r="AW154" s="48"/>
      <c r="AX154" s="48">
        <v>12</v>
      </c>
      <c r="AY154" s="48"/>
      <c r="AZ154" s="48"/>
      <c r="BA154" s="48">
        <v>13</v>
      </c>
      <c r="BB154" s="48"/>
      <c r="BC154" s="48"/>
      <c r="BD154" s="48">
        <v>14</v>
      </c>
      <c r="BE154" s="48"/>
      <c r="BF154" s="48"/>
      <c r="BG154" s="48">
        <v>15</v>
      </c>
      <c r="BH154" s="48"/>
      <c r="BI154" s="48"/>
      <c r="BJ154" s="48">
        <v>16</v>
      </c>
      <c r="BK154" s="48"/>
      <c r="BL154" s="48"/>
    </row>
    <row r="155" spans="1:79" s="1" customFormat="1" ht="12.75" hidden="1" customHeight="1" x14ac:dyDescent="0.2">
      <c r="A155" s="99" t="s">
        <v>69</v>
      </c>
      <c r="B155" s="100"/>
      <c r="C155" s="100"/>
      <c r="D155" s="99" t="s">
        <v>57</v>
      </c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100"/>
      <c r="U155" s="100"/>
      <c r="V155" s="101"/>
      <c r="W155" s="75" t="s">
        <v>72</v>
      </c>
      <c r="X155" s="75"/>
      <c r="Y155" s="75"/>
      <c r="Z155" s="75" t="s">
        <v>73</v>
      </c>
      <c r="AA155" s="75"/>
      <c r="AB155" s="75"/>
      <c r="AC155" s="73" t="s">
        <v>74</v>
      </c>
      <c r="AD155" s="73"/>
      <c r="AE155" s="73"/>
      <c r="AF155" s="73" t="s">
        <v>75</v>
      </c>
      <c r="AG155" s="73"/>
      <c r="AH155" s="73"/>
      <c r="AI155" s="75" t="s">
        <v>76</v>
      </c>
      <c r="AJ155" s="75"/>
      <c r="AK155" s="75"/>
      <c r="AL155" s="75" t="s">
        <v>77</v>
      </c>
      <c r="AM155" s="75"/>
      <c r="AN155" s="75"/>
      <c r="AO155" s="73" t="s">
        <v>104</v>
      </c>
      <c r="AP155" s="73"/>
      <c r="AQ155" s="73"/>
      <c r="AR155" s="73" t="s">
        <v>78</v>
      </c>
      <c r="AS155" s="73"/>
      <c r="AT155" s="73"/>
      <c r="AU155" s="75" t="s">
        <v>105</v>
      </c>
      <c r="AV155" s="75"/>
      <c r="AW155" s="75"/>
      <c r="AX155" s="73" t="s">
        <v>106</v>
      </c>
      <c r="AY155" s="73"/>
      <c r="AZ155" s="73"/>
      <c r="BA155" s="75" t="s">
        <v>107</v>
      </c>
      <c r="BB155" s="75"/>
      <c r="BC155" s="75"/>
      <c r="BD155" s="73" t="s">
        <v>108</v>
      </c>
      <c r="BE155" s="73"/>
      <c r="BF155" s="73"/>
      <c r="BG155" s="75" t="s">
        <v>109</v>
      </c>
      <c r="BH155" s="75"/>
      <c r="BI155" s="75"/>
      <c r="BJ155" s="73" t="s">
        <v>110</v>
      </c>
      <c r="BK155" s="73"/>
      <c r="BL155" s="73"/>
      <c r="CA155" s="1" t="s">
        <v>103</v>
      </c>
    </row>
    <row r="156" spans="1:79" s="6" customFormat="1" ht="12.75" customHeight="1" x14ac:dyDescent="0.2">
      <c r="A156" s="32">
        <v>1</v>
      </c>
      <c r="B156" s="33"/>
      <c r="C156" s="33"/>
      <c r="D156" s="29" t="s">
        <v>199</v>
      </c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1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  <c r="AZ156" s="46"/>
      <c r="BA156" s="46"/>
      <c r="BB156" s="46"/>
      <c r="BC156" s="46"/>
      <c r="BD156" s="46"/>
      <c r="BE156" s="46"/>
      <c r="BF156" s="46"/>
      <c r="BG156" s="46"/>
      <c r="BH156" s="46"/>
      <c r="BI156" s="46"/>
      <c r="BJ156" s="46"/>
      <c r="BK156" s="46"/>
      <c r="BL156" s="46"/>
      <c r="CA156" s="6" t="s">
        <v>43</v>
      </c>
    </row>
    <row r="157" spans="1:79" s="25" customFormat="1" ht="25.5" customHeight="1" x14ac:dyDescent="0.2">
      <c r="A157" s="40">
        <v>2</v>
      </c>
      <c r="B157" s="41"/>
      <c r="C157" s="41"/>
      <c r="D157" s="42" t="s">
        <v>200</v>
      </c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4"/>
      <c r="W157" s="39" t="s">
        <v>173</v>
      </c>
      <c r="X157" s="39"/>
      <c r="Y157" s="39"/>
      <c r="Z157" s="39" t="s">
        <v>173</v>
      </c>
      <c r="AA157" s="39"/>
      <c r="AB157" s="39"/>
      <c r="AC157" s="39"/>
      <c r="AD157" s="39"/>
      <c r="AE157" s="39"/>
      <c r="AF157" s="39"/>
      <c r="AG157" s="39"/>
      <c r="AH157" s="39"/>
      <c r="AI157" s="39" t="s">
        <v>173</v>
      </c>
      <c r="AJ157" s="39"/>
      <c r="AK157" s="39"/>
      <c r="AL157" s="39" t="s">
        <v>173</v>
      </c>
      <c r="AM157" s="39"/>
      <c r="AN157" s="39"/>
      <c r="AO157" s="39"/>
      <c r="AP157" s="39"/>
      <c r="AQ157" s="39"/>
      <c r="AR157" s="39"/>
      <c r="AS157" s="39"/>
      <c r="AT157" s="39"/>
      <c r="AU157" s="39" t="s">
        <v>173</v>
      </c>
      <c r="AV157" s="39"/>
      <c r="AW157" s="39"/>
      <c r="AX157" s="39"/>
      <c r="AY157" s="39"/>
      <c r="AZ157" s="39"/>
      <c r="BA157" s="39" t="s">
        <v>173</v>
      </c>
      <c r="BB157" s="39"/>
      <c r="BC157" s="39"/>
      <c r="BD157" s="39"/>
      <c r="BE157" s="39"/>
      <c r="BF157" s="39"/>
      <c r="BG157" s="39" t="s">
        <v>173</v>
      </c>
      <c r="BH157" s="39"/>
      <c r="BI157" s="39"/>
      <c r="BJ157" s="39"/>
      <c r="BK157" s="39"/>
      <c r="BL157" s="39"/>
    </row>
    <row r="160" spans="1:79" ht="14.25" customHeight="1" x14ac:dyDescent="0.2">
      <c r="A160" s="71" t="s">
        <v>153</v>
      </c>
      <c r="B160" s="71"/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71"/>
      <c r="O160" s="71"/>
      <c r="P160" s="71"/>
      <c r="Q160" s="71"/>
      <c r="R160" s="71"/>
      <c r="S160" s="71"/>
      <c r="T160" s="71"/>
      <c r="U160" s="71"/>
      <c r="V160" s="71"/>
      <c r="W160" s="71"/>
      <c r="X160" s="71"/>
      <c r="Y160" s="71"/>
      <c r="Z160" s="71"/>
      <c r="AA160" s="71"/>
      <c r="AB160" s="71"/>
      <c r="AC160" s="71"/>
      <c r="AD160" s="71"/>
      <c r="AE160" s="71"/>
      <c r="AF160" s="71"/>
      <c r="AG160" s="71"/>
      <c r="AH160" s="71"/>
      <c r="AI160" s="71"/>
      <c r="AJ160" s="71"/>
      <c r="AK160" s="71"/>
      <c r="AL160" s="71"/>
      <c r="AM160" s="71"/>
      <c r="AN160" s="71"/>
      <c r="AO160" s="71"/>
      <c r="AP160" s="71"/>
      <c r="AQ160" s="71"/>
      <c r="AR160" s="71"/>
      <c r="AS160" s="71"/>
      <c r="AT160" s="71"/>
      <c r="AU160" s="71"/>
      <c r="AV160" s="71"/>
      <c r="AW160" s="71"/>
      <c r="AX160" s="71"/>
      <c r="AY160" s="71"/>
      <c r="AZ160" s="71"/>
      <c r="BA160" s="71"/>
      <c r="BB160" s="71"/>
      <c r="BC160" s="71"/>
      <c r="BD160" s="71"/>
      <c r="BE160" s="71"/>
      <c r="BF160" s="71"/>
      <c r="BG160" s="71"/>
      <c r="BH160" s="71"/>
      <c r="BI160" s="71"/>
      <c r="BJ160" s="71"/>
      <c r="BK160" s="71"/>
      <c r="BL160" s="71"/>
    </row>
    <row r="161" spans="1:79" ht="14.25" customHeight="1" x14ac:dyDescent="0.2">
      <c r="A161" s="71" t="s">
        <v>234</v>
      </c>
      <c r="B161" s="71"/>
      <c r="C161" s="71"/>
      <c r="D161" s="71"/>
      <c r="E161" s="71"/>
      <c r="F161" s="71"/>
      <c r="G161" s="71"/>
      <c r="H161" s="71"/>
      <c r="I161" s="71"/>
      <c r="J161" s="71"/>
      <c r="K161" s="71"/>
      <c r="L161" s="71"/>
      <c r="M161" s="71"/>
      <c r="N161" s="71"/>
      <c r="O161" s="71"/>
      <c r="P161" s="71"/>
      <c r="Q161" s="71"/>
      <c r="R161" s="71"/>
      <c r="S161" s="71"/>
      <c r="T161" s="71"/>
      <c r="U161" s="71"/>
      <c r="V161" s="71"/>
      <c r="W161" s="71"/>
      <c r="X161" s="71"/>
      <c r="Y161" s="71"/>
      <c r="Z161" s="71"/>
      <c r="AA161" s="71"/>
      <c r="AB161" s="71"/>
      <c r="AC161" s="71"/>
      <c r="AD161" s="71"/>
      <c r="AE161" s="71"/>
      <c r="AF161" s="71"/>
      <c r="AG161" s="71"/>
      <c r="AH161" s="71"/>
      <c r="AI161" s="71"/>
      <c r="AJ161" s="71"/>
      <c r="AK161" s="71"/>
      <c r="AL161" s="71"/>
      <c r="AM161" s="71"/>
      <c r="AN161" s="71"/>
      <c r="AO161" s="71"/>
      <c r="AP161" s="71"/>
      <c r="AQ161" s="71"/>
      <c r="AR161" s="71"/>
      <c r="AS161" s="71"/>
      <c r="AT161" s="71"/>
      <c r="AU161" s="71"/>
      <c r="AV161" s="71"/>
      <c r="AW161" s="71"/>
      <c r="AX161" s="71"/>
      <c r="AY161" s="71"/>
      <c r="AZ161" s="71"/>
      <c r="BA161" s="71"/>
      <c r="BB161" s="71"/>
      <c r="BC161" s="71"/>
      <c r="BD161" s="71"/>
      <c r="BE161" s="71"/>
      <c r="BF161" s="71"/>
      <c r="BG161" s="71"/>
      <c r="BH161" s="71"/>
      <c r="BI161" s="71"/>
      <c r="BJ161" s="71"/>
      <c r="BK161" s="71"/>
      <c r="BL161" s="71"/>
      <c r="BM161" s="71"/>
      <c r="BN161" s="71"/>
      <c r="BO161" s="71"/>
      <c r="BP161" s="71"/>
      <c r="BQ161" s="71"/>
      <c r="BR161" s="71"/>
      <c r="BS161" s="71"/>
    </row>
    <row r="162" spans="1:79" ht="15" customHeight="1" x14ac:dyDescent="0.2">
      <c r="A162" s="76" t="s">
        <v>216</v>
      </c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  <c r="Z162" s="76"/>
      <c r="AA162" s="76"/>
      <c r="AB162" s="76"/>
      <c r="AC162" s="76"/>
      <c r="AD162" s="76"/>
      <c r="AE162" s="76"/>
      <c r="AF162" s="76"/>
      <c r="AG162" s="76"/>
      <c r="AH162" s="76"/>
      <c r="AI162" s="76"/>
      <c r="AJ162" s="76"/>
      <c r="AK162" s="76"/>
      <c r="AL162" s="76"/>
      <c r="AM162" s="76"/>
      <c r="AN162" s="76"/>
      <c r="AO162" s="76"/>
      <c r="AP162" s="76"/>
      <c r="AQ162" s="76"/>
      <c r="AR162" s="76"/>
      <c r="AS162" s="76"/>
      <c r="AT162" s="76"/>
      <c r="AU162" s="76"/>
      <c r="AV162" s="76"/>
      <c r="AW162" s="76"/>
      <c r="AX162" s="76"/>
      <c r="AY162" s="76"/>
      <c r="AZ162" s="76"/>
      <c r="BA162" s="76"/>
      <c r="BB162" s="76"/>
      <c r="BC162" s="76"/>
      <c r="BD162" s="76"/>
      <c r="BE162" s="76"/>
      <c r="BF162" s="76"/>
      <c r="BG162" s="76"/>
      <c r="BH162" s="76"/>
      <c r="BI162" s="76"/>
      <c r="BJ162" s="76"/>
      <c r="BK162" s="76"/>
      <c r="BL162" s="76"/>
      <c r="BM162" s="76"/>
      <c r="BN162" s="76"/>
      <c r="BO162" s="76"/>
      <c r="BP162" s="76"/>
      <c r="BQ162" s="76"/>
      <c r="BR162" s="76"/>
      <c r="BS162" s="76"/>
    </row>
    <row r="163" spans="1:79" ht="15" customHeight="1" x14ac:dyDescent="0.2">
      <c r="A163" s="48" t="s">
        <v>6</v>
      </c>
      <c r="B163" s="48"/>
      <c r="C163" s="48"/>
      <c r="D163" s="48"/>
      <c r="E163" s="48"/>
      <c r="F163" s="48"/>
      <c r="G163" s="48" t="s">
        <v>126</v>
      </c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 t="s">
        <v>13</v>
      </c>
      <c r="U163" s="48"/>
      <c r="V163" s="48"/>
      <c r="W163" s="48"/>
      <c r="X163" s="48"/>
      <c r="Y163" s="48"/>
      <c r="Z163" s="48"/>
      <c r="AA163" s="84" t="s">
        <v>217</v>
      </c>
      <c r="AB163" s="97"/>
      <c r="AC163" s="97"/>
      <c r="AD163" s="97"/>
      <c r="AE163" s="97"/>
      <c r="AF163" s="97"/>
      <c r="AG163" s="97"/>
      <c r="AH163" s="97"/>
      <c r="AI163" s="97"/>
      <c r="AJ163" s="97"/>
      <c r="AK163" s="97"/>
      <c r="AL163" s="97"/>
      <c r="AM163" s="97"/>
      <c r="AN163" s="97"/>
      <c r="AO163" s="98"/>
      <c r="AP163" s="84" t="s">
        <v>220</v>
      </c>
      <c r="AQ163" s="85"/>
      <c r="AR163" s="85"/>
      <c r="AS163" s="85"/>
      <c r="AT163" s="85"/>
      <c r="AU163" s="85"/>
      <c r="AV163" s="85"/>
      <c r="AW163" s="85"/>
      <c r="AX163" s="85"/>
      <c r="AY163" s="85"/>
      <c r="AZ163" s="85"/>
      <c r="BA163" s="85"/>
      <c r="BB163" s="85"/>
      <c r="BC163" s="85"/>
      <c r="BD163" s="86"/>
      <c r="BE163" s="84" t="s">
        <v>228</v>
      </c>
      <c r="BF163" s="85"/>
      <c r="BG163" s="85"/>
      <c r="BH163" s="85"/>
      <c r="BI163" s="85"/>
      <c r="BJ163" s="85"/>
      <c r="BK163" s="85"/>
      <c r="BL163" s="85"/>
      <c r="BM163" s="85"/>
      <c r="BN163" s="85"/>
      <c r="BO163" s="85"/>
      <c r="BP163" s="85"/>
      <c r="BQ163" s="85"/>
      <c r="BR163" s="85"/>
      <c r="BS163" s="86"/>
    </row>
    <row r="164" spans="1:79" ht="32.1" customHeight="1" x14ac:dyDescent="0.2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 t="s">
        <v>4</v>
      </c>
      <c r="AB164" s="48"/>
      <c r="AC164" s="48"/>
      <c r="AD164" s="48"/>
      <c r="AE164" s="48"/>
      <c r="AF164" s="48" t="s">
        <v>3</v>
      </c>
      <c r="AG164" s="48"/>
      <c r="AH164" s="48"/>
      <c r="AI164" s="48"/>
      <c r="AJ164" s="48"/>
      <c r="AK164" s="48" t="s">
        <v>89</v>
      </c>
      <c r="AL164" s="48"/>
      <c r="AM164" s="48"/>
      <c r="AN164" s="48"/>
      <c r="AO164" s="48"/>
      <c r="AP164" s="48" t="s">
        <v>4</v>
      </c>
      <c r="AQ164" s="48"/>
      <c r="AR164" s="48"/>
      <c r="AS164" s="48"/>
      <c r="AT164" s="48"/>
      <c r="AU164" s="48" t="s">
        <v>3</v>
      </c>
      <c r="AV164" s="48"/>
      <c r="AW164" s="48"/>
      <c r="AX164" s="48"/>
      <c r="AY164" s="48"/>
      <c r="AZ164" s="48" t="s">
        <v>96</v>
      </c>
      <c r="BA164" s="48"/>
      <c r="BB164" s="48"/>
      <c r="BC164" s="48"/>
      <c r="BD164" s="48"/>
      <c r="BE164" s="48" t="s">
        <v>4</v>
      </c>
      <c r="BF164" s="48"/>
      <c r="BG164" s="48"/>
      <c r="BH164" s="48"/>
      <c r="BI164" s="48"/>
      <c r="BJ164" s="48" t="s">
        <v>3</v>
      </c>
      <c r="BK164" s="48"/>
      <c r="BL164" s="48"/>
      <c r="BM164" s="48"/>
      <c r="BN164" s="48"/>
      <c r="BO164" s="48" t="s">
        <v>127</v>
      </c>
      <c r="BP164" s="48"/>
      <c r="BQ164" s="48"/>
      <c r="BR164" s="48"/>
      <c r="BS164" s="48"/>
    </row>
    <row r="165" spans="1:79" ht="15" customHeight="1" x14ac:dyDescent="0.2">
      <c r="A165" s="48">
        <v>1</v>
      </c>
      <c r="B165" s="48"/>
      <c r="C165" s="48"/>
      <c r="D165" s="48"/>
      <c r="E165" s="48"/>
      <c r="F165" s="48"/>
      <c r="G165" s="48">
        <v>2</v>
      </c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>
        <v>3</v>
      </c>
      <c r="U165" s="48"/>
      <c r="V165" s="48"/>
      <c r="W165" s="48"/>
      <c r="X165" s="48"/>
      <c r="Y165" s="48"/>
      <c r="Z165" s="48"/>
      <c r="AA165" s="48">
        <v>4</v>
      </c>
      <c r="AB165" s="48"/>
      <c r="AC165" s="48"/>
      <c r="AD165" s="48"/>
      <c r="AE165" s="48"/>
      <c r="AF165" s="48">
        <v>5</v>
      </c>
      <c r="AG165" s="48"/>
      <c r="AH165" s="48"/>
      <c r="AI165" s="48"/>
      <c r="AJ165" s="48"/>
      <c r="AK165" s="48">
        <v>6</v>
      </c>
      <c r="AL165" s="48"/>
      <c r="AM165" s="48"/>
      <c r="AN165" s="48"/>
      <c r="AO165" s="48"/>
      <c r="AP165" s="48">
        <v>7</v>
      </c>
      <c r="AQ165" s="48"/>
      <c r="AR165" s="48"/>
      <c r="AS165" s="48"/>
      <c r="AT165" s="48"/>
      <c r="AU165" s="48">
        <v>8</v>
      </c>
      <c r="AV165" s="48"/>
      <c r="AW165" s="48"/>
      <c r="AX165" s="48"/>
      <c r="AY165" s="48"/>
      <c r="AZ165" s="48">
        <v>9</v>
      </c>
      <c r="BA165" s="48"/>
      <c r="BB165" s="48"/>
      <c r="BC165" s="48"/>
      <c r="BD165" s="48"/>
      <c r="BE165" s="48">
        <v>10</v>
      </c>
      <c r="BF165" s="48"/>
      <c r="BG165" s="48"/>
      <c r="BH165" s="48"/>
      <c r="BI165" s="48"/>
      <c r="BJ165" s="48">
        <v>11</v>
      </c>
      <c r="BK165" s="48"/>
      <c r="BL165" s="48"/>
      <c r="BM165" s="48"/>
      <c r="BN165" s="48"/>
      <c r="BO165" s="48">
        <v>12</v>
      </c>
      <c r="BP165" s="48"/>
      <c r="BQ165" s="48"/>
      <c r="BR165" s="48"/>
      <c r="BS165" s="48"/>
    </row>
    <row r="166" spans="1:79" s="1" customFormat="1" ht="15" hidden="1" customHeight="1" x14ac:dyDescent="0.2">
      <c r="A166" s="75" t="s">
        <v>69</v>
      </c>
      <c r="B166" s="75"/>
      <c r="C166" s="75"/>
      <c r="D166" s="75"/>
      <c r="E166" s="75"/>
      <c r="F166" s="75"/>
      <c r="G166" s="74" t="s">
        <v>57</v>
      </c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 t="s">
        <v>79</v>
      </c>
      <c r="U166" s="74"/>
      <c r="V166" s="74"/>
      <c r="W166" s="74"/>
      <c r="X166" s="74"/>
      <c r="Y166" s="74"/>
      <c r="Z166" s="74"/>
      <c r="AA166" s="73" t="s">
        <v>65</v>
      </c>
      <c r="AB166" s="73"/>
      <c r="AC166" s="73"/>
      <c r="AD166" s="73"/>
      <c r="AE166" s="73"/>
      <c r="AF166" s="73" t="s">
        <v>66</v>
      </c>
      <c r="AG166" s="73"/>
      <c r="AH166" s="73"/>
      <c r="AI166" s="73"/>
      <c r="AJ166" s="73"/>
      <c r="AK166" s="95" t="s">
        <v>122</v>
      </c>
      <c r="AL166" s="95"/>
      <c r="AM166" s="95"/>
      <c r="AN166" s="95"/>
      <c r="AO166" s="95"/>
      <c r="AP166" s="73" t="s">
        <v>67</v>
      </c>
      <c r="AQ166" s="73"/>
      <c r="AR166" s="73"/>
      <c r="AS166" s="73"/>
      <c r="AT166" s="73"/>
      <c r="AU166" s="73" t="s">
        <v>68</v>
      </c>
      <c r="AV166" s="73"/>
      <c r="AW166" s="73"/>
      <c r="AX166" s="73"/>
      <c r="AY166" s="73"/>
      <c r="AZ166" s="95" t="s">
        <v>122</v>
      </c>
      <c r="BA166" s="95"/>
      <c r="BB166" s="95"/>
      <c r="BC166" s="95"/>
      <c r="BD166" s="95"/>
      <c r="BE166" s="73" t="s">
        <v>58</v>
      </c>
      <c r="BF166" s="73"/>
      <c r="BG166" s="73"/>
      <c r="BH166" s="73"/>
      <c r="BI166" s="73"/>
      <c r="BJ166" s="73" t="s">
        <v>59</v>
      </c>
      <c r="BK166" s="73"/>
      <c r="BL166" s="73"/>
      <c r="BM166" s="73"/>
      <c r="BN166" s="73"/>
      <c r="BO166" s="95" t="s">
        <v>122</v>
      </c>
      <c r="BP166" s="95"/>
      <c r="BQ166" s="95"/>
      <c r="BR166" s="95"/>
      <c r="BS166" s="95"/>
      <c r="CA166" s="1" t="s">
        <v>44</v>
      </c>
    </row>
    <row r="167" spans="1:79" s="25" customFormat="1" ht="33.75" customHeight="1" x14ac:dyDescent="0.2">
      <c r="A167" s="59">
        <v>1</v>
      </c>
      <c r="B167" s="59"/>
      <c r="C167" s="59"/>
      <c r="D167" s="59"/>
      <c r="E167" s="59"/>
      <c r="F167" s="59"/>
      <c r="G167" s="42" t="s">
        <v>201</v>
      </c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4"/>
      <c r="T167" s="96" t="s">
        <v>202</v>
      </c>
      <c r="U167" s="43"/>
      <c r="V167" s="43"/>
      <c r="W167" s="43"/>
      <c r="X167" s="43"/>
      <c r="Y167" s="43"/>
      <c r="Z167" s="44"/>
      <c r="AA167" s="45">
        <v>0</v>
      </c>
      <c r="AB167" s="45"/>
      <c r="AC167" s="45"/>
      <c r="AD167" s="45"/>
      <c r="AE167" s="45"/>
      <c r="AF167" s="45">
        <v>0</v>
      </c>
      <c r="AG167" s="45"/>
      <c r="AH167" s="45"/>
      <c r="AI167" s="45"/>
      <c r="AJ167" s="45"/>
      <c r="AK167" s="45">
        <f>IF(ISNUMBER(AA167),AA167,0)+IF(ISNUMBER(AF167),AF167,0)</f>
        <v>0</v>
      </c>
      <c r="AL167" s="45"/>
      <c r="AM167" s="45"/>
      <c r="AN167" s="45"/>
      <c r="AO167" s="45"/>
      <c r="AP167" s="45">
        <v>0</v>
      </c>
      <c r="AQ167" s="45"/>
      <c r="AR167" s="45"/>
      <c r="AS167" s="45"/>
      <c r="AT167" s="45"/>
      <c r="AU167" s="45">
        <v>3100000</v>
      </c>
      <c r="AV167" s="45"/>
      <c r="AW167" s="45"/>
      <c r="AX167" s="45"/>
      <c r="AY167" s="45"/>
      <c r="AZ167" s="45">
        <f>IF(ISNUMBER(AP167),AP167,0)+IF(ISNUMBER(AU167),AU167,0)</f>
        <v>3100000</v>
      </c>
      <c r="BA167" s="45"/>
      <c r="BB167" s="45"/>
      <c r="BC167" s="45"/>
      <c r="BD167" s="45"/>
      <c r="BE167" s="45">
        <v>0</v>
      </c>
      <c r="BF167" s="45"/>
      <c r="BG167" s="45"/>
      <c r="BH167" s="45"/>
      <c r="BI167" s="45"/>
      <c r="BJ167" s="45">
        <v>5051764</v>
      </c>
      <c r="BK167" s="45"/>
      <c r="BL167" s="45"/>
      <c r="BM167" s="45"/>
      <c r="BN167" s="45"/>
      <c r="BO167" s="45">
        <f>IF(ISNUMBER(BE167),BE167,0)+IF(ISNUMBER(BJ167),BJ167,0)</f>
        <v>5051764</v>
      </c>
      <c r="BP167" s="45"/>
      <c r="BQ167" s="45"/>
      <c r="BR167" s="45"/>
      <c r="BS167" s="45"/>
      <c r="CA167" s="25" t="s">
        <v>45</v>
      </c>
    </row>
    <row r="168" spans="1:79" s="6" customFormat="1" ht="12.75" customHeight="1" x14ac:dyDescent="0.2">
      <c r="A168" s="37"/>
      <c r="B168" s="37"/>
      <c r="C168" s="37"/>
      <c r="D168" s="37"/>
      <c r="E168" s="37"/>
      <c r="F168" s="37"/>
      <c r="G168" s="29" t="s">
        <v>147</v>
      </c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1"/>
      <c r="T168" s="38"/>
      <c r="U168" s="30"/>
      <c r="V168" s="30"/>
      <c r="W168" s="30"/>
      <c r="X168" s="30"/>
      <c r="Y168" s="30"/>
      <c r="Z168" s="31"/>
      <c r="AA168" s="36">
        <v>0</v>
      </c>
      <c r="AB168" s="36"/>
      <c r="AC168" s="36"/>
      <c r="AD168" s="36"/>
      <c r="AE168" s="36"/>
      <c r="AF168" s="36">
        <v>0</v>
      </c>
      <c r="AG168" s="36"/>
      <c r="AH168" s="36"/>
      <c r="AI168" s="36"/>
      <c r="AJ168" s="36"/>
      <c r="AK168" s="36">
        <f>IF(ISNUMBER(AA168),AA168,0)+IF(ISNUMBER(AF168),AF168,0)</f>
        <v>0</v>
      </c>
      <c r="AL168" s="36"/>
      <c r="AM168" s="36"/>
      <c r="AN168" s="36"/>
      <c r="AO168" s="36"/>
      <c r="AP168" s="36">
        <v>0</v>
      </c>
      <c r="AQ168" s="36"/>
      <c r="AR168" s="36"/>
      <c r="AS168" s="36"/>
      <c r="AT168" s="36"/>
      <c r="AU168" s="36">
        <v>3100000</v>
      </c>
      <c r="AV168" s="36"/>
      <c r="AW168" s="36"/>
      <c r="AX168" s="36"/>
      <c r="AY168" s="36"/>
      <c r="AZ168" s="36">
        <f>IF(ISNUMBER(AP168),AP168,0)+IF(ISNUMBER(AU168),AU168,0)</f>
        <v>3100000</v>
      </c>
      <c r="BA168" s="36"/>
      <c r="BB168" s="36"/>
      <c r="BC168" s="36"/>
      <c r="BD168" s="36"/>
      <c r="BE168" s="36">
        <v>0</v>
      </c>
      <c r="BF168" s="36"/>
      <c r="BG168" s="36"/>
      <c r="BH168" s="36"/>
      <c r="BI168" s="36"/>
      <c r="BJ168" s="36">
        <v>5051764</v>
      </c>
      <c r="BK168" s="36"/>
      <c r="BL168" s="36"/>
      <c r="BM168" s="36"/>
      <c r="BN168" s="36"/>
      <c r="BO168" s="36">
        <f>IF(ISNUMBER(BE168),BE168,0)+IF(ISNUMBER(BJ168),BJ168,0)</f>
        <v>5051764</v>
      </c>
      <c r="BP168" s="36"/>
      <c r="BQ168" s="36"/>
      <c r="BR168" s="36"/>
      <c r="BS168" s="36"/>
    </row>
    <row r="170" spans="1:79" ht="13.5" customHeight="1" x14ac:dyDescent="0.2">
      <c r="A170" s="71" t="s">
        <v>249</v>
      </c>
      <c r="B170" s="71"/>
      <c r="C170" s="71"/>
      <c r="D170" s="71"/>
      <c r="E170" s="71"/>
      <c r="F170" s="71"/>
      <c r="G170" s="71"/>
      <c r="H170" s="71"/>
      <c r="I170" s="71"/>
      <c r="J170" s="71"/>
      <c r="K170" s="71"/>
      <c r="L170" s="71"/>
      <c r="M170" s="71"/>
      <c r="N170" s="71"/>
      <c r="O170" s="71"/>
      <c r="P170" s="71"/>
      <c r="Q170" s="71"/>
      <c r="R170" s="71"/>
      <c r="S170" s="71"/>
      <c r="T170" s="71"/>
      <c r="U170" s="71"/>
      <c r="V170" s="71"/>
      <c r="W170" s="71"/>
      <c r="X170" s="71"/>
      <c r="Y170" s="71"/>
      <c r="Z170" s="71"/>
      <c r="AA170" s="71"/>
      <c r="AB170" s="71"/>
      <c r="AC170" s="71"/>
      <c r="AD170" s="71"/>
      <c r="AE170" s="71"/>
      <c r="AF170" s="71"/>
      <c r="AG170" s="71"/>
      <c r="AH170" s="71"/>
      <c r="AI170" s="71"/>
      <c r="AJ170" s="71"/>
      <c r="AK170" s="71"/>
      <c r="AL170" s="71"/>
      <c r="AM170" s="71"/>
      <c r="AN170" s="71"/>
      <c r="AO170" s="71"/>
      <c r="AP170" s="71"/>
      <c r="AQ170" s="71"/>
      <c r="AR170" s="71"/>
      <c r="AS170" s="71"/>
      <c r="AT170" s="71"/>
      <c r="AU170" s="71"/>
      <c r="AV170" s="71"/>
      <c r="AW170" s="71"/>
      <c r="AX170" s="71"/>
      <c r="AY170" s="71"/>
      <c r="AZ170" s="71"/>
      <c r="BA170" s="71"/>
      <c r="BB170" s="71"/>
      <c r="BC170" s="71"/>
      <c r="BD170" s="71"/>
      <c r="BE170" s="71"/>
      <c r="BF170" s="71"/>
      <c r="BG170" s="71"/>
      <c r="BH170" s="71"/>
      <c r="BI170" s="71"/>
      <c r="BJ170" s="71"/>
      <c r="BK170" s="71"/>
      <c r="BL170" s="71"/>
    </row>
    <row r="171" spans="1:79" ht="15" customHeight="1" x14ac:dyDescent="0.2">
      <c r="A171" s="87" t="s">
        <v>216</v>
      </c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  <c r="W171" s="87"/>
      <c r="X171" s="87"/>
      <c r="Y171" s="87"/>
      <c r="Z171" s="87"/>
      <c r="AA171" s="87"/>
      <c r="AB171" s="87"/>
      <c r="AC171" s="87"/>
      <c r="AD171" s="87"/>
      <c r="AE171" s="87"/>
      <c r="AF171" s="87"/>
      <c r="AG171" s="87"/>
      <c r="AH171" s="87"/>
      <c r="AI171" s="87"/>
      <c r="AJ171" s="87"/>
      <c r="AK171" s="87"/>
      <c r="AL171" s="87"/>
      <c r="AM171" s="87"/>
      <c r="AN171" s="87"/>
      <c r="AO171" s="87"/>
      <c r="AP171" s="87"/>
      <c r="AQ171" s="87"/>
      <c r="AR171" s="87"/>
      <c r="AS171" s="87"/>
      <c r="AT171" s="87"/>
      <c r="AU171" s="87"/>
      <c r="AV171" s="87"/>
      <c r="AW171" s="87"/>
      <c r="AX171" s="87"/>
      <c r="AY171" s="87"/>
      <c r="AZ171" s="87"/>
      <c r="BA171" s="87"/>
      <c r="BB171" s="87"/>
      <c r="BC171" s="87"/>
      <c r="BD171" s="87"/>
    </row>
    <row r="172" spans="1:79" ht="15" customHeight="1" x14ac:dyDescent="0.2">
      <c r="A172" s="48" t="s">
        <v>6</v>
      </c>
      <c r="B172" s="48"/>
      <c r="C172" s="48"/>
      <c r="D172" s="48"/>
      <c r="E172" s="48"/>
      <c r="F172" s="48"/>
      <c r="G172" s="48" t="s">
        <v>126</v>
      </c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 t="s">
        <v>13</v>
      </c>
      <c r="U172" s="48"/>
      <c r="V172" s="48"/>
      <c r="W172" s="48"/>
      <c r="X172" s="48"/>
      <c r="Y172" s="48"/>
      <c r="Z172" s="48"/>
      <c r="AA172" s="84" t="s">
        <v>238</v>
      </c>
      <c r="AB172" s="97"/>
      <c r="AC172" s="97"/>
      <c r="AD172" s="97"/>
      <c r="AE172" s="97"/>
      <c r="AF172" s="97"/>
      <c r="AG172" s="97"/>
      <c r="AH172" s="97"/>
      <c r="AI172" s="97"/>
      <c r="AJ172" s="97"/>
      <c r="AK172" s="97"/>
      <c r="AL172" s="97"/>
      <c r="AM172" s="97"/>
      <c r="AN172" s="97"/>
      <c r="AO172" s="98"/>
      <c r="AP172" s="84" t="s">
        <v>243</v>
      </c>
      <c r="AQ172" s="85"/>
      <c r="AR172" s="85"/>
      <c r="AS172" s="85"/>
      <c r="AT172" s="85"/>
      <c r="AU172" s="85"/>
      <c r="AV172" s="85"/>
      <c r="AW172" s="85"/>
      <c r="AX172" s="85"/>
      <c r="AY172" s="85"/>
      <c r="AZ172" s="85"/>
      <c r="BA172" s="85"/>
      <c r="BB172" s="85"/>
      <c r="BC172" s="85"/>
      <c r="BD172" s="86"/>
    </row>
    <row r="173" spans="1:79" ht="32.1" customHeight="1" x14ac:dyDescent="0.2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 t="s">
        <v>4</v>
      </c>
      <c r="AB173" s="48"/>
      <c r="AC173" s="48"/>
      <c r="AD173" s="48"/>
      <c r="AE173" s="48"/>
      <c r="AF173" s="48" t="s">
        <v>3</v>
      </c>
      <c r="AG173" s="48"/>
      <c r="AH173" s="48"/>
      <c r="AI173" s="48"/>
      <c r="AJ173" s="48"/>
      <c r="AK173" s="48" t="s">
        <v>89</v>
      </c>
      <c r="AL173" s="48"/>
      <c r="AM173" s="48"/>
      <c r="AN173" s="48"/>
      <c r="AO173" s="48"/>
      <c r="AP173" s="48" t="s">
        <v>4</v>
      </c>
      <c r="AQ173" s="48"/>
      <c r="AR173" s="48"/>
      <c r="AS173" s="48"/>
      <c r="AT173" s="48"/>
      <c r="AU173" s="48" t="s">
        <v>3</v>
      </c>
      <c r="AV173" s="48"/>
      <c r="AW173" s="48"/>
      <c r="AX173" s="48"/>
      <c r="AY173" s="48"/>
      <c r="AZ173" s="48" t="s">
        <v>96</v>
      </c>
      <c r="BA173" s="48"/>
      <c r="BB173" s="48"/>
      <c r="BC173" s="48"/>
      <c r="BD173" s="48"/>
    </row>
    <row r="174" spans="1:79" ht="15" customHeight="1" x14ac:dyDescent="0.2">
      <c r="A174" s="48">
        <v>1</v>
      </c>
      <c r="B174" s="48"/>
      <c r="C174" s="48"/>
      <c r="D174" s="48"/>
      <c r="E174" s="48"/>
      <c r="F174" s="48"/>
      <c r="G174" s="48">
        <v>2</v>
      </c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>
        <v>3</v>
      </c>
      <c r="U174" s="48"/>
      <c r="V174" s="48"/>
      <c r="W174" s="48"/>
      <c r="X174" s="48"/>
      <c r="Y174" s="48"/>
      <c r="Z174" s="48"/>
      <c r="AA174" s="48">
        <v>4</v>
      </c>
      <c r="AB174" s="48"/>
      <c r="AC174" s="48"/>
      <c r="AD174" s="48"/>
      <c r="AE174" s="48"/>
      <c r="AF174" s="48">
        <v>5</v>
      </c>
      <c r="AG174" s="48"/>
      <c r="AH174" s="48"/>
      <c r="AI174" s="48"/>
      <c r="AJ174" s="48"/>
      <c r="AK174" s="48">
        <v>6</v>
      </c>
      <c r="AL174" s="48"/>
      <c r="AM174" s="48"/>
      <c r="AN174" s="48"/>
      <c r="AO174" s="48"/>
      <c r="AP174" s="48">
        <v>7</v>
      </c>
      <c r="AQ174" s="48"/>
      <c r="AR174" s="48"/>
      <c r="AS174" s="48"/>
      <c r="AT174" s="48"/>
      <c r="AU174" s="48">
        <v>8</v>
      </c>
      <c r="AV174" s="48"/>
      <c r="AW174" s="48"/>
      <c r="AX174" s="48"/>
      <c r="AY174" s="48"/>
      <c r="AZ174" s="48">
        <v>9</v>
      </c>
      <c r="BA174" s="48"/>
      <c r="BB174" s="48"/>
      <c r="BC174" s="48"/>
      <c r="BD174" s="48"/>
    </row>
    <row r="175" spans="1:79" s="1" customFormat="1" ht="12" hidden="1" customHeight="1" x14ac:dyDescent="0.2">
      <c r="A175" s="75" t="s">
        <v>69</v>
      </c>
      <c r="B175" s="75"/>
      <c r="C175" s="75"/>
      <c r="D175" s="75"/>
      <c r="E175" s="75"/>
      <c r="F175" s="75"/>
      <c r="G175" s="74" t="s">
        <v>57</v>
      </c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 t="s">
        <v>79</v>
      </c>
      <c r="U175" s="74"/>
      <c r="V175" s="74"/>
      <c r="W175" s="74"/>
      <c r="X175" s="74"/>
      <c r="Y175" s="74"/>
      <c r="Z175" s="74"/>
      <c r="AA175" s="73" t="s">
        <v>60</v>
      </c>
      <c r="AB175" s="73"/>
      <c r="AC175" s="73"/>
      <c r="AD175" s="73"/>
      <c r="AE175" s="73"/>
      <c r="AF175" s="73" t="s">
        <v>61</v>
      </c>
      <c r="AG175" s="73"/>
      <c r="AH175" s="73"/>
      <c r="AI175" s="73"/>
      <c r="AJ175" s="73"/>
      <c r="AK175" s="95" t="s">
        <v>122</v>
      </c>
      <c r="AL175" s="95"/>
      <c r="AM175" s="95"/>
      <c r="AN175" s="95"/>
      <c r="AO175" s="95"/>
      <c r="AP175" s="73" t="s">
        <v>62</v>
      </c>
      <c r="AQ175" s="73"/>
      <c r="AR175" s="73"/>
      <c r="AS175" s="73"/>
      <c r="AT175" s="73"/>
      <c r="AU175" s="73" t="s">
        <v>63</v>
      </c>
      <c r="AV175" s="73"/>
      <c r="AW175" s="73"/>
      <c r="AX175" s="73"/>
      <c r="AY175" s="73"/>
      <c r="AZ175" s="95" t="s">
        <v>122</v>
      </c>
      <c r="BA175" s="95"/>
      <c r="BB175" s="95"/>
      <c r="BC175" s="95"/>
      <c r="BD175" s="95"/>
      <c r="CA175" s="1" t="s">
        <v>46</v>
      </c>
    </row>
    <row r="176" spans="1:79" s="25" customFormat="1" ht="33.75" customHeight="1" x14ac:dyDescent="0.2">
      <c r="A176" s="59">
        <v>1</v>
      </c>
      <c r="B176" s="59"/>
      <c r="C176" s="59"/>
      <c r="D176" s="59"/>
      <c r="E176" s="59"/>
      <c r="F176" s="59"/>
      <c r="G176" s="42" t="s">
        <v>201</v>
      </c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4"/>
      <c r="T176" s="96" t="s">
        <v>202</v>
      </c>
      <c r="U176" s="43"/>
      <c r="V176" s="43"/>
      <c r="W176" s="43"/>
      <c r="X176" s="43"/>
      <c r="Y176" s="43"/>
      <c r="Z176" s="44"/>
      <c r="AA176" s="45">
        <v>0</v>
      </c>
      <c r="AB176" s="45"/>
      <c r="AC176" s="45"/>
      <c r="AD176" s="45"/>
      <c r="AE176" s="45"/>
      <c r="AF176" s="45">
        <v>0</v>
      </c>
      <c r="AG176" s="45"/>
      <c r="AH176" s="45"/>
      <c r="AI176" s="45"/>
      <c r="AJ176" s="45"/>
      <c r="AK176" s="45">
        <f>IF(ISNUMBER(AA176),AA176,0)+IF(ISNUMBER(AF176),AF176,0)</f>
        <v>0</v>
      </c>
      <c r="AL176" s="45"/>
      <c r="AM176" s="45"/>
      <c r="AN176" s="45"/>
      <c r="AO176" s="45"/>
      <c r="AP176" s="45">
        <v>0</v>
      </c>
      <c r="AQ176" s="45"/>
      <c r="AR176" s="45"/>
      <c r="AS176" s="45"/>
      <c r="AT176" s="45"/>
      <c r="AU176" s="45">
        <v>0</v>
      </c>
      <c r="AV176" s="45"/>
      <c r="AW176" s="45"/>
      <c r="AX176" s="45"/>
      <c r="AY176" s="45"/>
      <c r="AZ176" s="45">
        <f>IF(ISNUMBER(AP176),AP176,0)+IF(ISNUMBER(AU176),AU176,0)</f>
        <v>0</v>
      </c>
      <c r="BA176" s="45"/>
      <c r="BB176" s="45"/>
      <c r="BC176" s="45"/>
      <c r="BD176" s="45"/>
      <c r="CA176" s="25" t="s">
        <v>47</v>
      </c>
    </row>
    <row r="177" spans="1:79" s="6" customFormat="1" x14ac:dyDescent="0.2">
      <c r="A177" s="37"/>
      <c r="B177" s="37"/>
      <c r="C177" s="37"/>
      <c r="D177" s="37"/>
      <c r="E177" s="37"/>
      <c r="F177" s="37"/>
      <c r="G177" s="29" t="s">
        <v>147</v>
      </c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1"/>
      <c r="T177" s="38"/>
      <c r="U177" s="30"/>
      <c r="V177" s="30"/>
      <c r="W177" s="30"/>
      <c r="X177" s="30"/>
      <c r="Y177" s="30"/>
      <c r="Z177" s="31"/>
      <c r="AA177" s="36">
        <v>0</v>
      </c>
      <c r="AB177" s="36"/>
      <c r="AC177" s="36"/>
      <c r="AD177" s="36"/>
      <c r="AE177" s="36"/>
      <c r="AF177" s="36">
        <v>0</v>
      </c>
      <c r="AG177" s="36"/>
      <c r="AH177" s="36"/>
      <c r="AI177" s="36"/>
      <c r="AJ177" s="36"/>
      <c r="AK177" s="36">
        <f>IF(ISNUMBER(AA177),AA177,0)+IF(ISNUMBER(AF177),AF177,0)</f>
        <v>0</v>
      </c>
      <c r="AL177" s="36"/>
      <c r="AM177" s="36"/>
      <c r="AN177" s="36"/>
      <c r="AO177" s="36"/>
      <c r="AP177" s="36">
        <v>0</v>
      </c>
      <c r="AQ177" s="36"/>
      <c r="AR177" s="36"/>
      <c r="AS177" s="36"/>
      <c r="AT177" s="36"/>
      <c r="AU177" s="36">
        <v>0</v>
      </c>
      <c r="AV177" s="36"/>
      <c r="AW177" s="36"/>
      <c r="AX177" s="36"/>
      <c r="AY177" s="36"/>
      <c r="AZ177" s="36">
        <f>IF(ISNUMBER(AP177),AP177,0)+IF(ISNUMBER(AU177),AU177,0)</f>
        <v>0</v>
      </c>
      <c r="BA177" s="36"/>
      <c r="BB177" s="36"/>
      <c r="BC177" s="36"/>
      <c r="BD177" s="36"/>
    </row>
    <row r="180" spans="1:79" ht="14.25" customHeight="1" x14ac:dyDescent="0.2">
      <c r="A180" s="71" t="s">
        <v>250</v>
      </c>
      <c r="B180" s="71"/>
      <c r="C180" s="71"/>
      <c r="D180" s="71"/>
      <c r="E180" s="71"/>
      <c r="F180" s="71"/>
      <c r="G180" s="71"/>
      <c r="H180" s="71"/>
      <c r="I180" s="71"/>
      <c r="J180" s="71"/>
      <c r="K180" s="71"/>
      <c r="L180" s="71"/>
      <c r="M180" s="71"/>
      <c r="N180" s="71"/>
      <c r="O180" s="71"/>
      <c r="P180" s="71"/>
      <c r="Q180" s="71"/>
      <c r="R180" s="71"/>
      <c r="S180" s="71"/>
      <c r="T180" s="71"/>
      <c r="U180" s="71"/>
      <c r="V180" s="71"/>
      <c r="W180" s="71"/>
      <c r="X180" s="71"/>
      <c r="Y180" s="71"/>
      <c r="Z180" s="71"/>
      <c r="AA180" s="71"/>
      <c r="AB180" s="71"/>
      <c r="AC180" s="71"/>
      <c r="AD180" s="71"/>
      <c r="AE180" s="71"/>
      <c r="AF180" s="71"/>
      <c r="AG180" s="71"/>
      <c r="AH180" s="71"/>
      <c r="AI180" s="71"/>
      <c r="AJ180" s="71"/>
      <c r="AK180" s="71"/>
      <c r="AL180" s="71"/>
      <c r="AM180" s="71"/>
      <c r="AN180" s="71"/>
      <c r="AO180" s="71"/>
      <c r="AP180" s="71"/>
      <c r="AQ180" s="71"/>
      <c r="AR180" s="71"/>
      <c r="AS180" s="71"/>
      <c r="AT180" s="71"/>
      <c r="AU180" s="71"/>
      <c r="AV180" s="71"/>
      <c r="AW180" s="71"/>
      <c r="AX180" s="71"/>
      <c r="AY180" s="71"/>
      <c r="AZ180" s="71"/>
      <c r="BA180" s="71"/>
      <c r="BB180" s="71"/>
      <c r="BC180" s="71"/>
      <c r="BD180" s="71"/>
      <c r="BE180" s="71"/>
      <c r="BF180" s="71"/>
      <c r="BG180" s="71"/>
      <c r="BH180" s="71"/>
      <c r="BI180" s="71"/>
      <c r="BJ180" s="71"/>
      <c r="BK180" s="71"/>
      <c r="BL180" s="71"/>
    </row>
    <row r="181" spans="1:79" ht="15" customHeight="1" x14ac:dyDescent="0.2">
      <c r="A181" s="87" t="s">
        <v>216</v>
      </c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  <c r="W181" s="87"/>
      <c r="X181" s="87"/>
      <c r="Y181" s="87"/>
      <c r="Z181" s="87"/>
      <c r="AA181" s="88"/>
      <c r="AB181" s="88"/>
      <c r="AC181" s="88"/>
      <c r="AD181" s="88"/>
      <c r="AE181" s="88"/>
      <c r="AF181" s="88"/>
      <c r="AG181" s="88"/>
      <c r="AH181" s="88"/>
      <c r="AI181" s="88"/>
      <c r="AJ181" s="88"/>
      <c r="AK181" s="88"/>
      <c r="AL181" s="88"/>
      <c r="AM181" s="88"/>
      <c r="AN181" s="88"/>
      <c r="AO181" s="88"/>
      <c r="AP181" s="88"/>
      <c r="AQ181" s="88"/>
      <c r="AR181" s="88"/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</row>
    <row r="182" spans="1:79" ht="23.1" customHeight="1" x14ac:dyDescent="0.2">
      <c r="A182" s="48" t="s">
        <v>128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89" t="s">
        <v>129</v>
      </c>
      <c r="O182" s="90"/>
      <c r="P182" s="90"/>
      <c r="Q182" s="90"/>
      <c r="R182" s="90"/>
      <c r="S182" s="90"/>
      <c r="T182" s="90"/>
      <c r="U182" s="91"/>
      <c r="V182" s="89" t="s">
        <v>130</v>
      </c>
      <c r="W182" s="90"/>
      <c r="X182" s="90"/>
      <c r="Y182" s="90"/>
      <c r="Z182" s="91"/>
      <c r="AA182" s="48" t="s">
        <v>217</v>
      </c>
      <c r="AB182" s="48"/>
      <c r="AC182" s="48"/>
      <c r="AD182" s="48"/>
      <c r="AE182" s="48"/>
      <c r="AF182" s="48"/>
      <c r="AG182" s="48"/>
      <c r="AH182" s="48"/>
      <c r="AI182" s="48"/>
      <c r="AJ182" s="48" t="s">
        <v>220</v>
      </c>
      <c r="AK182" s="48"/>
      <c r="AL182" s="48"/>
      <c r="AM182" s="48"/>
      <c r="AN182" s="48"/>
      <c r="AO182" s="48"/>
      <c r="AP182" s="48"/>
      <c r="AQ182" s="48"/>
      <c r="AR182" s="48"/>
      <c r="AS182" s="48" t="s">
        <v>228</v>
      </c>
      <c r="AT182" s="48"/>
      <c r="AU182" s="48"/>
      <c r="AV182" s="48"/>
      <c r="AW182" s="48"/>
      <c r="AX182" s="48"/>
      <c r="AY182" s="48"/>
      <c r="AZ182" s="48"/>
      <c r="BA182" s="48"/>
      <c r="BB182" s="48" t="s">
        <v>238</v>
      </c>
      <c r="BC182" s="48"/>
      <c r="BD182" s="48"/>
      <c r="BE182" s="48"/>
      <c r="BF182" s="48"/>
      <c r="BG182" s="48"/>
      <c r="BH182" s="48"/>
      <c r="BI182" s="48"/>
      <c r="BJ182" s="48"/>
      <c r="BK182" s="48" t="s">
        <v>243</v>
      </c>
      <c r="BL182" s="48"/>
      <c r="BM182" s="48"/>
      <c r="BN182" s="48"/>
      <c r="BO182" s="48"/>
      <c r="BP182" s="48"/>
      <c r="BQ182" s="48"/>
      <c r="BR182" s="48"/>
      <c r="BS182" s="48"/>
    </row>
    <row r="183" spans="1:79" ht="95.25" customHeight="1" x14ac:dyDescent="0.2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92"/>
      <c r="O183" s="93"/>
      <c r="P183" s="93"/>
      <c r="Q183" s="93"/>
      <c r="R183" s="93"/>
      <c r="S183" s="93"/>
      <c r="T183" s="93"/>
      <c r="U183" s="94"/>
      <c r="V183" s="92"/>
      <c r="W183" s="93"/>
      <c r="X183" s="93"/>
      <c r="Y183" s="93"/>
      <c r="Z183" s="94"/>
      <c r="AA183" s="77" t="s">
        <v>133</v>
      </c>
      <c r="AB183" s="77"/>
      <c r="AC183" s="77"/>
      <c r="AD183" s="77"/>
      <c r="AE183" s="77"/>
      <c r="AF183" s="77" t="s">
        <v>134</v>
      </c>
      <c r="AG183" s="77"/>
      <c r="AH183" s="77"/>
      <c r="AI183" s="77"/>
      <c r="AJ183" s="77" t="s">
        <v>133</v>
      </c>
      <c r="AK183" s="77"/>
      <c r="AL183" s="77"/>
      <c r="AM183" s="77"/>
      <c r="AN183" s="77"/>
      <c r="AO183" s="77" t="s">
        <v>134</v>
      </c>
      <c r="AP183" s="77"/>
      <c r="AQ183" s="77"/>
      <c r="AR183" s="77"/>
      <c r="AS183" s="77" t="s">
        <v>133</v>
      </c>
      <c r="AT183" s="77"/>
      <c r="AU183" s="77"/>
      <c r="AV183" s="77"/>
      <c r="AW183" s="77"/>
      <c r="AX183" s="77" t="s">
        <v>134</v>
      </c>
      <c r="AY183" s="77"/>
      <c r="AZ183" s="77"/>
      <c r="BA183" s="77"/>
      <c r="BB183" s="77" t="s">
        <v>133</v>
      </c>
      <c r="BC183" s="77"/>
      <c r="BD183" s="77"/>
      <c r="BE183" s="77"/>
      <c r="BF183" s="77"/>
      <c r="BG183" s="77" t="s">
        <v>134</v>
      </c>
      <c r="BH183" s="77"/>
      <c r="BI183" s="77"/>
      <c r="BJ183" s="77"/>
      <c r="BK183" s="77" t="s">
        <v>133</v>
      </c>
      <c r="BL183" s="77"/>
      <c r="BM183" s="77"/>
      <c r="BN183" s="77"/>
      <c r="BO183" s="77"/>
      <c r="BP183" s="77" t="s">
        <v>134</v>
      </c>
      <c r="BQ183" s="77"/>
      <c r="BR183" s="77"/>
      <c r="BS183" s="77"/>
    </row>
    <row r="184" spans="1:79" ht="15" customHeight="1" x14ac:dyDescent="0.2">
      <c r="A184" s="48">
        <v>1</v>
      </c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84">
        <v>2</v>
      </c>
      <c r="O184" s="85"/>
      <c r="P184" s="85"/>
      <c r="Q184" s="85"/>
      <c r="R184" s="85"/>
      <c r="S184" s="85"/>
      <c r="T184" s="85"/>
      <c r="U184" s="86"/>
      <c r="V184" s="48">
        <v>3</v>
      </c>
      <c r="W184" s="48"/>
      <c r="X184" s="48"/>
      <c r="Y184" s="48"/>
      <c r="Z184" s="48"/>
      <c r="AA184" s="48">
        <v>4</v>
      </c>
      <c r="AB184" s="48"/>
      <c r="AC184" s="48"/>
      <c r="AD184" s="48"/>
      <c r="AE184" s="48"/>
      <c r="AF184" s="48">
        <v>5</v>
      </c>
      <c r="AG184" s="48"/>
      <c r="AH184" s="48"/>
      <c r="AI184" s="48"/>
      <c r="AJ184" s="48">
        <v>6</v>
      </c>
      <c r="AK184" s="48"/>
      <c r="AL184" s="48"/>
      <c r="AM184" s="48"/>
      <c r="AN184" s="48"/>
      <c r="AO184" s="48">
        <v>7</v>
      </c>
      <c r="AP184" s="48"/>
      <c r="AQ184" s="48"/>
      <c r="AR184" s="48"/>
      <c r="AS184" s="48">
        <v>8</v>
      </c>
      <c r="AT184" s="48"/>
      <c r="AU184" s="48"/>
      <c r="AV184" s="48"/>
      <c r="AW184" s="48"/>
      <c r="AX184" s="48">
        <v>9</v>
      </c>
      <c r="AY184" s="48"/>
      <c r="AZ184" s="48"/>
      <c r="BA184" s="48"/>
      <c r="BB184" s="48">
        <v>10</v>
      </c>
      <c r="BC184" s="48"/>
      <c r="BD184" s="48"/>
      <c r="BE184" s="48"/>
      <c r="BF184" s="48"/>
      <c r="BG184" s="48">
        <v>11</v>
      </c>
      <c r="BH184" s="48"/>
      <c r="BI184" s="48"/>
      <c r="BJ184" s="48"/>
      <c r="BK184" s="48">
        <v>12</v>
      </c>
      <c r="BL184" s="48"/>
      <c r="BM184" s="48"/>
      <c r="BN184" s="48"/>
      <c r="BO184" s="48"/>
      <c r="BP184" s="48">
        <v>13</v>
      </c>
      <c r="BQ184" s="48"/>
      <c r="BR184" s="48"/>
      <c r="BS184" s="48"/>
    </row>
    <row r="185" spans="1:79" s="1" customFormat="1" ht="12" hidden="1" customHeight="1" x14ac:dyDescent="0.2">
      <c r="A185" s="74" t="s">
        <v>146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5" t="s">
        <v>131</v>
      </c>
      <c r="O185" s="75"/>
      <c r="P185" s="75"/>
      <c r="Q185" s="75"/>
      <c r="R185" s="75"/>
      <c r="S185" s="75"/>
      <c r="T185" s="75"/>
      <c r="U185" s="75"/>
      <c r="V185" s="75" t="s">
        <v>132</v>
      </c>
      <c r="W185" s="75"/>
      <c r="X185" s="75"/>
      <c r="Y185" s="75"/>
      <c r="Z185" s="75"/>
      <c r="AA185" s="73" t="s">
        <v>65</v>
      </c>
      <c r="AB185" s="73"/>
      <c r="AC185" s="73"/>
      <c r="AD185" s="73"/>
      <c r="AE185" s="73"/>
      <c r="AF185" s="73" t="s">
        <v>66</v>
      </c>
      <c r="AG185" s="73"/>
      <c r="AH185" s="73"/>
      <c r="AI185" s="73"/>
      <c r="AJ185" s="73" t="s">
        <v>67</v>
      </c>
      <c r="AK185" s="73"/>
      <c r="AL185" s="73"/>
      <c r="AM185" s="73"/>
      <c r="AN185" s="73"/>
      <c r="AO185" s="73" t="s">
        <v>68</v>
      </c>
      <c r="AP185" s="73"/>
      <c r="AQ185" s="73"/>
      <c r="AR185" s="73"/>
      <c r="AS185" s="73" t="s">
        <v>58</v>
      </c>
      <c r="AT185" s="73"/>
      <c r="AU185" s="73"/>
      <c r="AV185" s="73"/>
      <c r="AW185" s="73"/>
      <c r="AX185" s="73" t="s">
        <v>59</v>
      </c>
      <c r="AY185" s="73"/>
      <c r="AZ185" s="73"/>
      <c r="BA185" s="73"/>
      <c r="BB185" s="73" t="s">
        <v>60</v>
      </c>
      <c r="BC185" s="73"/>
      <c r="BD185" s="73"/>
      <c r="BE185" s="73"/>
      <c r="BF185" s="73"/>
      <c r="BG185" s="73" t="s">
        <v>61</v>
      </c>
      <c r="BH185" s="73"/>
      <c r="BI185" s="73"/>
      <c r="BJ185" s="73"/>
      <c r="BK185" s="73" t="s">
        <v>62</v>
      </c>
      <c r="BL185" s="73"/>
      <c r="BM185" s="73"/>
      <c r="BN185" s="73"/>
      <c r="BO185" s="73"/>
      <c r="BP185" s="73" t="s">
        <v>63</v>
      </c>
      <c r="BQ185" s="73"/>
      <c r="BR185" s="73"/>
      <c r="BS185" s="73"/>
      <c r="CA185" s="1" t="s">
        <v>48</v>
      </c>
    </row>
    <row r="186" spans="1:79" s="25" customFormat="1" ht="25.5" customHeight="1" x14ac:dyDescent="0.2">
      <c r="A186" s="42" t="s">
        <v>203</v>
      </c>
      <c r="B186" s="43"/>
      <c r="C186" s="43"/>
      <c r="D186" s="43"/>
      <c r="E186" s="43"/>
      <c r="F186" s="43"/>
      <c r="G186" s="43"/>
      <c r="H186" s="43"/>
      <c r="I186" s="43"/>
      <c r="J186" s="43"/>
      <c r="K186" s="43"/>
      <c r="L186" s="43"/>
      <c r="M186" s="44"/>
      <c r="N186" s="40"/>
      <c r="O186" s="41"/>
      <c r="P186" s="41"/>
      <c r="Q186" s="41"/>
      <c r="R186" s="41"/>
      <c r="S186" s="41"/>
      <c r="T186" s="41"/>
      <c r="U186" s="60"/>
      <c r="V186" s="83">
        <v>19053341</v>
      </c>
      <c r="W186" s="83"/>
      <c r="X186" s="83"/>
      <c r="Y186" s="83"/>
      <c r="Z186" s="83"/>
      <c r="AA186" s="83">
        <v>0</v>
      </c>
      <c r="AB186" s="83"/>
      <c r="AC186" s="83"/>
      <c r="AD186" s="83"/>
      <c r="AE186" s="83"/>
      <c r="AF186" s="83">
        <v>0</v>
      </c>
      <c r="AG186" s="83"/>
      <c r="AH186" s="83"/>
      <c r="AI186" s="83"/>
      <c r="AJ186" s="83">
        <v>2000000</v>
      </c>
      <c r="AK186" s="83"/>
      <c r="AL186" s="83"/>
      <c r="AM186" s="83"/>
      <c r="AN186" s="83"/>
      <c r="AO186" s="83">
        <v>10</v>
      </c>
      <c r="AP186" s="83"/>
      <c r="AQ186" s="83"/>
      <c r="AR186" s="83"/>
      <c r="AS186" s="83">
        <v>3376718</v>
      </c>
      <c r="AT186" s="83"/>
      <c r="AU186" s="83"/>
      <c r="AV186" s="83"/>
      <c r="AW186" s="83"/>
      <c r="AX186" s="83">
        <v>28</v>
      </c>
      <c r="AY186" s="83"/>
      <c r="AZ186" s="83"/>
      <c r="BA186" s="83"/>
      <c r="BB186" s="83">
        <v>0</v>
      </c>
      <c r="BC186" s="83"/>
      <c r="BD186" s="83"/>
      <c r="BE186" s="83"/>
      <c r="BF186" s="83"/>
      <c r="BG186" s="83">
        <v>0</v>
      </c>
      <c r="BH186" s="83"/>
      <c r="BI186" s="83"/>
      <c r="BJ186" s="83"/>
      <c r="BK186" s="83">
        <v>0</v>
      </c>
      <c r="BL186" s="83"/>
      <c r="BM186" s="83"/>
      <c r="BN186" s="83"/>
      <c r="BO186" s="83"/>
      <c r="BP186" s="79">
        <v>0</v>
      </c>
      <c r="BQ186" s="80"/>
      <c r="BR186" s="80"/>
      <c r="BS186" s="81"/>
      <c r="CA186" s="25" t="s">
        <v>49</v>
      </c>
    </row>
    <row r="187" spans="1:79" s="6" customFormat="1" ht="12.75" customHeight="1" x14ac:dyDescent="0.2">
      <c r="A187" s="29" t="s">
        <v>147</v>
      </c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1"/>
      <c r="N187" s="32"/>
      <c r="O187" s="33"/>
      <c r="P187" s="33"/>
      <c r="Q187" s="33"/>
      <c r="R187" s="33"/>
      <c r="S187" s="33"/>
      <c r="T187" s="33"/>
      <c r="U187" s="34"/>
      <c r="V187" s="35"/>
      <c r="W187" s="35"/>
      <c r="X187" s="35"/>
      <c r="Y187" s="35"/>
      <c r="Z187" s="35"/>
      <c r="AA187" s="35">
        <v>0</v>
      </c>
      <c r="AB187" s="35"/>
      <c r="AC187" s="35"/>
      <c r="AD187" s="35"/>
      <c r="AE187" s="35"/>
      <c r="AF187" s="35"/>
      <c r="AG187" s="35"/>
      <c r="AH187" s="35"/>
      <c r="AI187" s="35"/>
      <c r="AJ187" s="35">
        <v>2000000</v>
      </c>
      <c r="AK187" s="35"/>
      <c r="AL187" s="35"/>
      <c r="AM187" s="35"/>
      <c r="AN187" s="35"/>
      <c r="AO187" s="35"/>
      <c r="AP187" s="35"/>
      <c r="AQ187" s="35"/>
      <c r="AR187" s="35"/>
      <c r="AS187" s="35">
        <v>3376718</v>
      </c>
      <c r="AT187" s="35"/>
      <c r="AU187" s="35"/>
      <c r="AV187" s="35"/>
      <c r="AW187" s="35"/>
      <c r="AX187" s="35"/>
      <c r="AY187" s="35"/>
      <c r="AZ187" s="35"/>
      <c r="BA187" s="35"/>
      <c r="BB187" s="35">
        <v>0</v>
      </c>
      <c r="BC187" s="35"/>
      <c r="BD187" s="35"/>
      <c r="BE187" s="35"/>
      <c r="BF187" s="35"/>
      <c r="BG187" s="35"/>
      <c r="BH187" s="35"/>
      <c r="BI187" s="35"/>
      <c r="BJ187" s="35"/>
      <c r="BK187" s="35">
        <v>0</v>
      </c>
      <c r="BL187" s="35"/>
      <c r="BM187" s="35"/>
      <c r="BN187" s="35"/>
      <c r="BO187" s="35"/>
      <c r="BP187" s="26"/>
      <c r="BQ187" s="27"/>
      <c r="BR187" s="27"/>
      <c r="BS187" s="28"/>
    </row>
    <row r="190" spans="1:79" ht="35.25" customHeight="1" x14ac:dyDescent="0.2">
      <c r="A190" s="71" t="s">
        <v>251</v>
      </c>
      <c r="B190" s="71"/>
      <c r="C190" s="71"/>
      <c r="D190" s="71"/>
      <c r="E190" s="71"/>
      <c r="F190" s="71"/>
      <c r="G190" s="71"/>
      <c r="H190" s="71"/>
      <c r="I190" s="71"/>
      <c r="J190" s="71"/>
      <c r="K190" s="71"/>
      <c r="L190" s="71"/>
      <c r="M190" s="71"/>
      <c r="N190" s="71"/>
      <c r="O190" s="71"/>
      <c r="P190" s="71"/>
      <c r="Q190" s="71"/>
      <c r="R190" s="71"/>
      <c r="S190" s="71"/>
      <c r="T190" s="71"/>
      <c r="U190" s="71"/>
      <c r="V190" s="71"/>
      <c r="W190" s="71"/>
      <c r="X190" s="71"/>
      <c r="Y190" s="71"/>
      <c r="Z190" s="71"/>
      <c r="AA190" s="71"/>
      <c r="AB190" s="71"/>
      <c r="AC190" s="71"/>
      <c r="AD190" s="71"/>
      <c r="AE190" s="71"/>
      <c r="AF190" s="71"/>
      <c r="AG190" s="71"/>
      <c r="AH190" s="71"/>
      <c r="AI190" s="71"/>
      <c r="AJ190" s="71"/>
      <c r="AK190" s="71"/>
      <c r="AL190" s="71"/>
      <c r="AM190" s="71"/>
      <c r="AN190" s="71"/>
      <c r="AO190" s="71"/>
      <c r="AP190" s="71"/>
      <c r="AQ190" s="71"/>
      <c r="AR190" s="71"/>
      <c r="AS190" s="71"/>
      <c r="AT190" s="71"/>
      <c r="AU190" s="71"/>
      <c r="AV190" s="71"/>
      <c r="AW190" s="71"/>
      <c r="AX190" s="71"/>
      <c r="AY190" s="71"/>
      <c r="AZ190" s="71"/>
      <c r="BA190" s="71"/>
      <c r="BB190" s="71"/>
      <c r="BC190" s="71"/>
      <c r="BD190" s="71"/>
      <c r="BE190" s="71"/>
      <c r="BF190" s="71"/>
      <c r="BG190" s="71"/>
      <c r="BH190" s="71"/>
      <c r="BI190" s="71"/>
      <c r="BJ190" s="71"/>
      <c r="BK190" s="71"/>
      <c r="BL190" s="71"/>
    </row>
    <row r="191" spans="1:79" ht="15" x14ac:dyDescent="0.2">
      <c r="A191" s="72"/>
      <c r="B191" s="72"/>
      <c r="C191" s="72"/>
      <c r="D191" s="72"/>
      <c r="E191" s="72"/>
      <c r="F191" s="72"/>
      <c r="G191" s="72"/>
      <c r="H191" s="72"/>
      <c r="I191" s="72"/>
      <c r="J191" s="72"/>
      <c r="K191" s="72"/>
      <c r="L191" s="72"/>
      <c r="M191" s="72"/>
      <c r="N191" s="72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  <c r="AL191" s="72"/>
      <c r="AM191" s="72"/>
      <c r="AN191" s="72"/>
      <c r="AO191" s="72"/>
      <c r="AP191" s="72"/>
      <c r="AQ191" s="72"/>
      <c r="AR191" s="72"/>
      <c r="AS191" s="72"/>
      <c r="AT191" s="72"/>
      <c r="AU191" s="72"/>
      <c r="AV191" s="72"/>
      <c r="AW191" s="72"/>
      <c r="AX191" s="72"/>
      <c r="AY191" s="72"/>
      <c r="AZ191" s="72"/>
      <c r="BA191" s="72"/>
      <c r="BB191" s="72"/>
      <c r="BC191" s="72"/>
      <c r="BD191" s="72"/>
      <c r="BE191" s="72"/>
      <c r="BF191" s="72"/>
      <c r="BG191" s="72"/>
      <c r="BH191" s="72"/>
      <c r="BI191" s="72"/>
      <c r="BJ191" s="72"/>
      <c r="BK191" s="72"/>
      <c r="BL191" s="72"/>
    </row>
    <row r="192" spans="1:79" ht="15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</row>
    <row r="194" spans="1:79" ht="28.5" customHeight="1" x14ac:dyDescent="0.2">
      <c r="A194" s="82" t="s">
        <v>235</v>
      </c>
      <c r="B194" s="82"/>
      <c r="C194" s="82"/>
      <c r="D194" s="82"/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  <c r="R194" s="82"/>
      <c r="S194" s="82"/>
      <c r="T194" s="82"/>
      <c r="U194" s="82"/>
      <c r="V194" s="82"/>
      <c r="W194" s="82"/>
      <c r="X194" s="82"/>
      <c r="Y194" s="82"/>
      <c r="Z194" s="82"/>
      <c r="AA194" s="82"/>
      <c r="AB194" s="82"/>
      <c r="AC194" s="82"/>
      <c r="AD194" s="82"/>
      <c r="AE194" s="82"/>
      <c r="AF194" s="82"/>
      <c r="AG194" s="82"/>
      <c r="AH194" s="82"/>
      <c r="AI194" s="82"/>
      <c r="AJ194" s="82"/>
      <c r="AK194" s="82"/>
      <c r="AL194" s="82"/>
      <c r="AM194" s="82"/>
      <c r="AN194" s="82"/>
      <c r="AO194" s="82"/>
      <c r="AP194" s="82"/>
      <c r="AQ194" s="82"/>
      <c r="AR194" s="82"/>
      <c r="AS194" s="82"/>
      <c r="AT194" s="82"/>
      <c r="AU194" s="82"/>
      <c r="AV194" s="82"/>
      <c r="AW194" s="82"/>
      <c r="AX194" s="82"/>
      <c r="AY194" s="82"/>
      <c r="AZ194" s="82"/>
      <c r="BA194" s="82"/>
      <c r="BB194" s="82"/>
      <c r="BC194" s="82"/>
      <c r="BD194" s="82"/>
      <c r="BE194" s="82"/>
      <c r="BF194" s="82"/>
      <c r="BG194" s="82"/>
      <c r="BH194" s="82"/>
      <c r="BI194" s="82"/>
      <c r="BJ194" s="82"/>
      <c r="BK194" s="82"/>
      <c r="BL194" s="82"/>
    </row>
    <row r="195" spans="1:79" ht="14.25" customHeight="1" x14ac:dyDescent="0.2">
      <c r="A195" s="71" t="s">
        <v>218</v>
      </c>
      <c r="B195" s="71"/>
      <c r="C195" s="71"/>
      <c r="D195" s="71"/>
      <c r="E195" s="71"/>
      <c r="F195" s="71"/>
      <c r="G195" s="71"/>
      <c r="H195" s="71"/>
      <c r="I195" s="71"/>
      <c r="J195" s="71"/>
      <c r="K195" s="71"/>
      <c r="L195" s="71"/>
      <c r="M195" s="71"/>
      <c r="N195" s="71"/>
      <c r="O195" s="71"/>
      <c r="P195" s="71"/>
      <c r="Q195" s="71"/>
      <c r="R195" s="71"/>
      <c r="S195" s="71"/>
      <c r="T195" s="71"/>
      <c r="U195" s="71"/>
      <c r="V195" s="71"/>
      <c r="W195" s="71"/>
      <c r="X195" s="71"/>
      <c r="Y195" s="71"/>
      <c r="Z195" s="71"/>
      <c r="AA195" s="71"/>
      <c r="AB195" s="71"/>
      <c r="AC195" s="71"/>
      <c r="AD195" s="71"/>
      <c r="AE195" s="71"/>
      <c r="AF195" s="71"/>
      <c r="AG195" s="71"/>
      <c r="AH195" s="71"/>
      <c r="AI195" s="71"/>
      <c r="AJ195" s="71"/>
      <c r="AK195" s="71"/>
      <c r="AL195" s="71"/>
      <c r="AM195" s="71"/>
      <c r="AN195" s="71"/>
      <c r="AO195" s="71"/>
      <c r="AP195" s="71"/>
      <c r="AQ195" s="71"/>
      <c r="AR195" s="71"/>
      <c r="AS195" s="71"/>
      <c r="AT195" s="71"/>
      <c r="AU195" s="71"/>
      <c r="AV195" s="71"/>
      <c r="AW195" s="71"/>
      <c r="AX195" s="71"/>
      <c r="AY195" s="71"/>
      <c r="AZ195" s="71"/>
      <c r="BA195" s="71"/>
      <c r="BB195" s="71"/>
      <c r="BC195" s="71"/>
      <c r="BD195" s="71"/>
      <c r="BE195" s="71"/>
      <c r="BF195" s="71"/>
      <c r="BG195" s="71"/>
      <c r="BH195" s="71"/>
      <c r="BI195" s="71"/>
      <c r="BJ195" s="71"/>
      <c r="BK195" s="71"/>
      <c r="BL195" s="71"/>
    </row>
    <row r="196" spans="1:79" ht="15" customHeight="1" x14ac:dyDescent="0.2">
      <c r="A196" s="76" t="s">
        <v>216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76"/>
      <c r="AH196" s="76"/>
      <c r="AI196" s="76"/>
      <c r="AJ196" s="76"/>
      <c r="AK196" s="76"/>
      <c r="AL196" s="76"/>
      <c r="AM196" s="76"/>
      <c r="AN196" s="76"/>
      <c r="AO196" s="76"/>
      <c r="AP196" s="76"/>
      <c r="AQ196" s="76"/>
      <c r="AR196" s="76"/>
      <c r="AS196" s="76"/>
      <c r="AT196" s="76"/>
      <c r="AU196" s="76"/>
      <c r="AV196" s="76"/>
      <c r="AW196" s="76"/>
      <c r="AX196" s="76"/>
      <c r="AY196" s="76"/>
      <c r="AZ196" s="76"/>
      <c r="BA196" s="76"/>
      <c r="BB196" s="76"/>
      <c r="BC196" s="76"/>
      <c r="BD196" s="76"/>
      <c r="BE196" s="76"/>
      <c r="BF196" s="76"/>
      <c r="BG196" s="76"/>
      <c r="BH196" s="76"/>
      <c r="BI196" s="76"/>
      <c r="BJ196" s="76"/>
      <c r="BK196" s="76"/>
      <c r="BL196" s="76"/>
    </row>
    <row r="197" spans="1:79" ht="42.95" customHeight="1" x14ac:dyDescent="0.2">
      <c r="A197" s="77" t="s">
        <v>135</v>
      </c>
      <c r="B197" s="77"/>
      <c r="C197" s="77"/>
      <c r="D197" s="77"/>
      <c r="E197" s="77"/>
      <c r="F197" s="77"/>
      <c r="G197" s="48" t="s">
        <v>19</v>
      </c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 t="s">
        <v>15</v>
      </c>
      <c r="U197" s="48"/>
      <c r="V197" s="48"/>
      <c r="W197" s="48"/>
      <c r="X197" s="48"/>
      <c r="Y197" s="48"/>
      <c r="Z197" s="48" t="s">
        <v>14</v>
      </c>
      <c r="AA197" s="48"/>
      <c r="AB197" s="48"/>
      <c r="AC197" s="48"/>
      <c r="AD197" s="48"/>
      <c r="AE197" s="48" t="s">
        <v>136</v>
      </c>
      <c r="AF197" s="48"/>
      <c r="AG197" s="48"/>
      <c r="AH197" s="48"/>
      <c r="AI197" s="48"/>
      <c r="AJ197" s="48"/>
      <c r="AK197" s="48" t="s">
        <v>137</v>
      </c>
      <c r="AL197" s="48"/>
      <c r="AM197" s="48"/>
      <c r="AN197" s="48"/>
      <c r="AO197" s="48"/>
      <c r="AP197" s="48"/>
      <c r="AQ197" s="48" t="s">
        <v>138</v>
      </c>
      <c r="AR197" s="48"/>
      <c r="AS197" s="48"/>
      <c r="AT197" s="48"/>
      <c r="AU197" s="48"/>
      <c r="AV197" s="48"/>
      <c r="AW197" s="48" t="s">
        <v>98</v>
      </c>
      <c r="AX197" s="48"/>
      <c r="AY197" s="48"/>
      <c r="AZ197" s="48"/>
      <c r="BA197" s="48"/>
      <c r="BB197" s="48"/>
      <c r="BC197" s="48"/>
      <c r="BD197" s="48"/>
      <c r="BE197" s="48"/>
      <c r="BF197" s="48"/>
      <c r="BG197" s="48" t="s">
        <v>139</v>
      </c>
      <c r="BH197" s="48"/>
      <c r="BI197" s="48"/>
      <c r="BJ197" s="48"/>
      <c r="BK197" s="48"/>
      <c r="BL197" s="48"/>
    </row>
    <row r="198" spans="1:79" ht="39.950000000000003" customHeight="1" x14ac:dyDescent="0.2">
      <c r="A198" s="77"/>
      <c r="B198" s="77"/>
      <c r="C198" s="77"/>
      <c r="D198" s="77"/>
      <c r="E198" s="77"/>
      <c r="F198" s="77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 t="s">
        <v>17</v>
      </c>
      <c r="AX198" s="48"/>
      <c r="AY198" s="48"/>
      <c r="AZ198" s="48"/>
      <c r="BA198" s="48"/>
      <c r="BB198" s="48" t="s">
        <v>16</v>
      </c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</row>
    <row r="199" spans="1:79" ht="15" customHeight="1" x14ac:dyDescent="0.2">
      <c r="A199" s="48">
        <v>1</v>
      </c>
      <c r="B199" s="48"/>
      <c r="C199" s="48"/>
      <c r="D199" s="48"/>
      <c r="E199" s="48"/>
      <c r="F199" s="48"/>
      <c r="G199" s="48">
        <v>2</v>
      </c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>
        <v>3</v>
      </c>
      <c r="U199" s="48"/>
      <c r="V199" s="48"/>
      <c r="W199" s="48"/>
      <c r="X199" s="48"/>
      <c r="Y199" s="48"/>
      <c r="Z199" s="48">
        <v>4</v>
      </c>
      <c r="AA199" s="48"/>
      <c r="AB199" s="48"/>
      <c r="AC199" s="48"/>
      <c r="AD199" s="48"/>
      <c r="AE199" s="48">
        <v>5</v>
      </c>
      <c r="AF199" s="48"/>
      <c r="AG199" s="48"/>
      <c r="AH199" s="48"/>
      <c r="AI199" s="48"/>
      <c r="AJ199" s="48"/>
      <c r="AK199" s="48">
        <v>6</v>
      </c>
      <c r="AL199" s="48"/>
      <c r="AM199" s="48"/>
      <c r="AN199" s="48"/>
      <c r="AO199" s="48"/>
      <c r="AP199" s="48"/>
      <c r="AQ199" s="48">
        <v>7</v>
      </c>
      <c r="AR199" s="48"/>
      <c r="AS199" s="48"/>
      <c r="AT199" s="48"/>
      <c r="AU199" s="48"/>
      <c r="AV199" s="48"/>
      <c r="AW199" s="48">
        <v>8</v>
      </c>
      <c r="AX199" s="48"/>
      <c r="AY199" s="48"/>
      <c r="AZ199" s="48"/>
      <c r="BA199" s="48"/>
      <c r="BB199" s="48">
        <v>9</v>
      </c>
      <c r="BC199" s="48"/>
      <c r="BD199" s="48"/>
      <c r="BE199" s="48"/>
      <c r="BF199" s="48"/>
      <c r="BG199" s="48">
        <v>10</v>
      </c>
      <c r="BH199" s="48"/>
      <c r="BI199" s="48"/>
      <c r="BJ199" s="48"/>
      <c r="BK199" s="48"/>
      <c r="BL199" s="48"/>
    </row>
    <row r="200" spans="1:79" s="1" customFormat="1" ht="12" hidden="1" customHeight="1" x14ac:dyDescent="0.2">
      <c r="A200" s="75" t="s">
        <v>64</v>
      </c>
      <c r="B200" s="75"/>
      <c r="C200" s="75"/>
      <c r="D200" s="75"/>
      <c r="E200" s="75"/>
      <c r="F200" s="75"/>
      <c r="G200" s="74" t="s">
        <v>57</v>
      </c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73" t="s">
        <v>80</v>
      </c>
      <c r="U200" s="73"/>
      <c r="V200" s="73"/>
      <c r="W200" s="73"/>
      <c r="X200" s="73"/>
      <c r="Y200" s="73"/>
      <c r="Z200" s="73" t="s">
        <v>81</v>
      </c>
      <c r="AA200" s="73"/>
      <c r="AB200" s="73"/>
      <c r="AC200" s="73"/>
      <c r="AD200" s="73"/>
      <c r="AE200" s="73" t="s">
        <v>82</v>
      </c>
      <c r="AF200" s="73"/>
      <c r="AG200" s="73"/>
      <c r="AH200" s="73"/>
      <c r="AI200" s="73"/>
      <c r="AJ200" s="73"/>
      <c r="AK200" s="73" t="s">
        <v>83</v>
      </c>
      <c r="AL200" s="73"/>
      <c r="AM200" s="73"/>
      <c r="AN200" s="73"/>
      <c r="AO200" s="73"/>
      <c r="AP200" s="73"/>
      <c r="AQ200" s="78" t="s">
        <v>99</v>
      </c>
      <c r="AR200" s="73"/>
      <c r="AS200" s="73"/>
      <c r="AT200" s="73"/>
      <c r="AU200" s="73"/>
      <c r="AV200" s="73"/>
      <c r="AW200" s="73" t="s">
        <v>84</v>
      </c>
      <c r="AX200" s="73"/>
      <c r="AY200" s="73"/>
      <c r="AZ200" s="73"/>
      <c r="BA200" s="73"/>
      <c r="BB200" s="73" t="s">
        <v>85</v>
      </c>
      <c r="BC200" s="73"/>
      <c r="BD200" s="73"/>
      <c r="BE200" s="73"/>
      <c r="BF200" s="73"/>
      <c r="BG200" s="78" t="s">
        <v>100</v>
      </c>
      <c r="BH200" s="73"/>
      <c r="BI200" s="73"/>
      <c r="BJ200" s="73"/>
      <c r="BK200" s="73"/>
      <c r="BL200" s="73"/>
      <c r="CA200" s="1" t="s">
        <v>50</v>
      </c>
    </row>
    <row r="201" spans="1:79" s="6" customFormat="1" ht="12.75" customHeight="1" x14ac:dyDescent="0.2">
      <c r="A201" s="37"/>
      <c r="B201" s="37"/>
      <c r="C201" s="37"/>
      <c r="D201" s="37"/>
      <c r="E201" s="37"/>
      <c r="F201" s="37"/>
      <c r="G201" s="70" t="s">
        <v>147</v>
      </c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  <c r="AJ201" s="36"/>
      <c r="AK201" s="36"/>
      <c r="AL201" s="36"/>
      <c r="AM201" s="36"/>
      <c r="AN201" s="36"/>
      <c r="AO201" s="36"/>
      <c r="AP201" s="36"/>
      <c r="AQ201" s="36">
        <f>IF(ISNUMBER(AK201),AK201,0)-IF(ISNUMBER(AE201),AE201,0)</f>
        <v>0</v>
      </c>
      <c r="AR201" s="36"/>
      <c r="AS201" s="36"/>
      <c r="AT201" s="36"/>
      <c r="AU201" s="36"/>
      <c r="AV201" s="36"/>
      <c r="AW201" s="36"/>
      <c r="AX201" s="36"/>
      <c r="AY201" s="36"/>
      <c r="AZ201" s="36"/>
      <c r="BA201" s="36"/>
      <c r="BB201" s="36"/>
      <c r="BC201" s="36"/>
      <c r="BD201" s="36"/>
      <c r="BE201" s="36"/>
      <c r="BF201" s="36"/>
      <c r="BG201" s="36">
        <f>IF(ISNUMBER(Z201),Z201,0)+IF(ISNUMBER(AK201),AK201,0)</f>
        <v>0</v>
      </c>
      <c r="BH201" s="36"/>
      <c r="BI201" s="36"/>
      <c r="BJ201" s="36"/>
      <c r="BK201" s="36"/>
      <c r="BL201" s="36"/>
      <c r="CA201" s="6" t="s">
        <v>51</v>
      </c>
    </row>
    <row r="202" spans="1:79" ht="31.5" customHeight="1" x14ac:dyDescent="0.2"/>
    <row r="203" spans="1:79" ht="14.25" customHeight="1" x14ac:dyDescent="0.2">
      <c r="A203" s="71" t="s">
        <v>236</v>
      </c>
      <c r="B203" s="71"/>
      <c r="C203" s="71"/>
      <c r="D203" s="71"/>
      <c r="E203" s="71"/>
      <c r="F203" s="71"/>
      <c r="G203" s="71"/>
      <c r="H203" s="71"/>
      <c r="I203" s="71"/>
      <c r="J203" s="71"/>
      <c r="K203" s="71"/>
      <c r="L203" s="71"/>
      <c r="M203" s="71"/>
      <c r="N203" s="71"/>
      <c r="O203" s="71"/>
      <c r="P203" s="71"/>
      <c r="Q203" s="71"/>
      <c r="R203" s="71"/>
      <c r="S203" s="71"/>
      <c r="T203" s="71"/>
      <c r="U203" s="71"/>
      <c r="V203" s="71"/>
      <c r="W203" s="71"/>
      <c r="X203" s="71"/>
      <c r="Y203" s="71"/>
      <c r="Z203" s="71"/>
      <c r="AA203" s="71"/>
      <c r="AB203" s="71"/>
      <c r="AC203" s="71"/>
      <c r="AD203" s="71"/>
      <c r="AE203" s="71"/>
      <c r="AF203" s="71"/>
      <c r="AG203" s="71"/>
      <c r="AH203" s="71"/>
      <c r="AI203" s="71"/>
      <c r="AJ203" s="71"/>
      <c r="AK203" s="71"/>
      <c r="AL203" s="71"/>
      <c r="AM203" s="71"/>
      <c r="AN203" s="71"/>
      <c r="AO203" s="71"/>
      <c r="AP203" s="71"/>
      <c r="AQ203" s="71"/>
      <c r="AR203" s="71"/>
      <c r="AS203" s="71"/>
      <c r="AT203" s="71"/>
      <c r="AU203" s="71"/>
      <c r="AV203" s="71"/>
      <c r="AW203" s="71"/>
      <c r="AX203" s="71"/>
      <c r="AY203" s="71"/>
      <c r="AZ203" s="71"/>
      <c r="BA203" s="71"/>
      <c r="BB203" s="71"/>
      <c r="BC203" s="71"/>
      <c r="BD203" s="71"/>
      <c r="BE203" s="71"/>
      <c r="BF203" s="71"/>
      <c r="BG203" s="71"/>
      <c r="BH203" s="71"/>
      <c r="BI203" s="71"/>
      <c r="BJ203" s="71"/>
      <c r="BK203" s="71"/>
      <c r="BL203" s="71"/>
    </row>
    <row r="204" spans="1:79" ht="15" customHeight="1" x14ac:dyDescent="0.2">
      <c r="A204" s="76" t="s">
        <v>216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  <c r="Z204" s="76"/>
      <c r="AA204" s="76"/>
      <c r="AB204" s="76"/>
      <c r="AC204" s="76"/>
      <c r="AD204" s="76"/>
      <c r="AE204" s="76"/>
      <c r="AF204" s="76"/>
      <c r="AG204" s="76"/>
      <c r="AH204" s="76"/>
      <c r="AI204" s="76"/>
      <c r="AJ204" s="76"/>
      <c r="AK204" s="76"/>
      <c r="AL204" s="76"/>
      <c r="AM204" s="76"/>
      <c r="AN204" s="76"/>
      <c r="AO204" s="76"/>
      <c r="AP204" s="76"/>
      <c r="AQ204" s="76"/>
      <c r="AR204" s="76"/>
      <c r="AS204" s="76"/>
      <c r="AT204" s="76"/>
      <c r="AU204" s="76"/>
      <c r="AV204" s="76"/>
      <c r="AW204" s="76"/>
      <c r="AX204" s="76"/>
      <c r="AY204" s="76"/>
      <c r="AZ204" s="76"/>
      <c r="BA204" s="76"/>
      <c r="BB204" s="76"/>
      <c r="BC204" s="76"/>
      <c r="BD204" s="76"/>
      <c r="BE204" s="76"/>
      <c r="BF204" s="76"/>
      <c r="BG204" s="76"/>
      <c r="BH204" s="76"/>
      <c r="BI204" s="76"/>
      <c r="BJ204" s="76"/>
      <c r="BK204" s="76"/>
      <c r="BL204" s="76"/>
    </row>
    <row r="205" spans="1:79" ht="18" customHeight="1" x14ac:dyDescent="0.2">
      <c r="A205" s="48" t="s">
        <v>135</v>
      </c>
      <c r="B205" s="48"/>
      <c r="C205" s="48"/>
      <c r="D205" s="48"/>
      <c r="E205" s="48"/>
      <c r="F205" s="48"/>
      <c r="G205" s="48" t="s">
        <v>19</v>
      </c>
      <c r="H205" s="48"/>
      <c r="I205" s="48"/>
      <c r="J205" s="48"/>
      <c r="K205" s="48"/>
      <c r="L205" s="48"/>
      <c r="M205" s="48"/>
      <c r="N205" s="48"/>
      <c r="O205" s="48"/>
      <c r="P205" s="48"/>
      <c r="Q205" s="48" t="s">
        <v>222</v>
      </c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 t="s">
        <v>233</v>
      </c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</row>
    <row r="206" spans="1:79" ht="42.95" customHeight="1" x14ac:dyDescent="0.2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 t="s">
        <v>140</v>
      </c>
      <c r="R206" s="48"/>
      <c r="S206" s="48"/>
      <c r="T206" s="48"/>
      <c r="U206" s="48"/>
      <c r="V206" s="77" t="s">
        <v>141</v>
      </c>
      <c r="W206" s="77"/>
      <c r="X206" s="77"/>
      <c r="Y206" s="77"/>
      <c r="Z206" s="48" t="s">
        <v>142</v>
      </c>
      <c r="AA206" s="48"/>
      <c r="AB206" s="48"/>
      <c r="AC206" s="48"/>
      <c r="AD206" s="48"/>
      <c r="AE206" s="48"/>
      <c r="AF206" s="48"/>
      <c r="AG206" s="48"/>
      <c r="AH206" s="48"/>
      <c r="AI206" s="48"/>
      <c r="AJ206" s="48" t="s">
        <v>143</v>
      </c>
      <c r="AK206" s="48"/>
      <c r="AL206" s="48"/>
      <c r="AM206" s="48"/>
      <c r="AN206" s="48"/>
      <c r="AO206" s="48" t="s">
        <v>20</v>
      </c>
      <c r="AP206" s="48"/>
      <c r="AQ206" s="48"/>
      <c r="AR206" s="48"/>
      <c r="AS206" s="48"/>
      <c r="AT206" s="77" t="s">
        <v>144</v>
      </c>
      <c r="AU206" s="77"/>
      <c r="AV206" s="77"/>
      <c r="AW206" s="77"/>
      <c r="AX206" s="48" t="s">
        <v>142</v>
      </c>
      <c r="AY206" s="48"/>
      <c r="AZ206" s="48"/>
      <c r="BA206" s="48"/>
      <c r="BB206" s="48"/>
      <c r="BC206" s="48"/>
      <c r="BD206" s="48"/>
      <c r="BE206" s="48"/>
      <c r="BF206" s="48"/>
      <c r="BG206" s="48"/>
      <c r="BH206" s="48" t="s">
        <v>145</v>
      </c>
      <c r="BI206" s="48"/>
      <c r="BJ206" s="48"/>
      <c r="BK206" s="48"/>
      <c r="BL206" s="48"/>
    </row>
    <row r="207" spans="1:79" ht="63" customHeight="1" x14ac:dyDescent="0.2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77"/>
      <c r="W207" s="77"/>
      <c r="X207" s="77"/>
      <c r="Y207" s="77"/>
      <c r="Z207" s="48" t="s">
        <v>17</v>
      </c>
      <c r="AA207" s="48"/>
      <c r="AB207" s="48"/>
      <c r="AC207" s="48"/>
      <c r="AD207" s="48"/>
      <c r="AE207" s="48" t="s">
        <v>16</v>
      </c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77"/>
      <c r="AU207" s="77"/>
      <c r="AV207" s="77"/>
      <c r="AW207" s="77"/>
      <c r="AX207" s="48" t="s">
        <v>17</v>
      </c>
      <c r="AY207" s="48"/>
      <c r="AZ207" s="48"/>
      <c r="BA207" s="48"/>
      <c r="BB207" s="48"/>
      <c r="BC207" s="48" t="s">
        <v>16</v>
      </c>
      <c r="BD207" s="48"/>
      <c r="BE207" s="48"/>
      <c r="BF207" s="48"/>
      <c r="BG207" s="48"/>
      <c r="BH207" s="48"/>
      <c r="BI207" s="48"/>
      <c r="BJ207" s="48"/>
      <c r="BK207" s="48"/>
      <c r="BL207" s="48"/>
    </row>
    <row r="208" spans="1:79" ht="15" customHeight="1" x14ac:dyDescent="0.2">
      <c r="A208" s="48">
        <v>1</v>
      </c>
      <c r="B208" s="48"/>
      <c r="C208" s="48"/>
      <c r="D208" s="48"/>
      <c r="E208" s="48"/>
      <c r="F208" s="48"/>
      <c r="G208" s="48">
        <v>2</v>
      </c>
      <c r="H208" s="48"/>
      <c r="I208" s="48"/>
      <c r="J208" s="48"/>
      <c r="K208" s="48"/>
      <c r="L208" s="48"/>
      <c r="M208" s="48"/>
      <c r="N208" s="48"/>
      <c r="O208" s="48"/>
      <c r="P208" s="48"/>
      <c r="Q208" s="48">
        <v>3</v>
      </c>
      <c r="R208" s="48"/>
      <c r="S208" s="48"/>
      <c r="T208" s="48"/>
      <c r="U208" s="48"/>
      <c r="V208" s="48">
        <v>4</v>
      </c>
      <c r="W208" s="48"/>
      <c r="X208" s="48"/>
      <c r="Y208" s="48"/>
      <c r="Z208" s="48">
        <v>5</v>
      </c>
      <c r="AA208" s="48"/>
      <c r="AB208" s="48"/>
      <c r="AC208" s="48"/>
      <c r="AD208" s="48"/>
      <c r="AE208" s="48">
        <v>6</v>
      </c>
      <c r="AF208" s="48"/>
      <c r="AG208" s="48"/>
      <c r="AH208" s="48"/>
      <c r="AI208" s="48"/>
      <c r="AJ208" s="48">
        <v>7</v>
      </c>
      <c r="AK208" s="48"/>
      <c r="AL208" s="48"/>
      <c r="AM208" s="48"/>
      <c r="AN208" s="48"/>
      <c r="AO208" s="48">
        <v>8</v>
      </c>
      <c r="AP208" s="48"/>
      <c r="AQ208" s="48"/>
      <c r="AR208" s="48"/>
      <c r="AS208" s="48"/>
      <c r="AT208" s="48">
        <v>9</v>
      </c>
      <c r="AU208" s="48"/>
      <c r="AV208" s="48"/>
      <c r="AW208" s="48"/>
      <c r="AX208" s="48">
        <v>10</v>
      </c>
      <c r="AY208" s="48"/>
      <c r="AZ208" s="48"/>
      <c r="BA208" s="48"/>
      <c r="BB208" s="48"/>
      <c r="BC208" s="48">
        <v>11</v>
      </c>
      <c r="BD208" s="48"/>
      <c r="BE208" s="48"/>
      <c r="BF208" s="48"/>
      <c r="BG208" s="48"/>
      <c r="BH208" s="48">
        <v>12</v>
      </c>
      <c r="BI208" s="48"/>
      <c r="BJ208" s="48"/>
      <c r="BK208" s="48"/>
      <c r="BL208" s="48"/>
    </row>
    <row r="209" spans="1:79" s="1" customFormat="1" ht="12" hidden="1" customHeight="1" x14ac:dyDescent="0.2">
      <c r="A209" s="75" t="s">
        <v>64</v>
      </c>
      <c r="B209" s="75"/>
      <c r="C209" s="75"/>
      <c r="D209" s="75"/>
      <c r="E209" s="75"/>
      <c r="F209" s="75"/>
      <c r="G209" s="74" t="s">
        <v>57</v>
      </c>
      <c r="H209" s="74"/>
      <c r="I209" s="74"/>
      <c r="J209" s="74"/>
      <c r="K209" s="74"/>
      <c r="L209" s="74"/>
      <c r="M209" s="74"/>
      <c r="N209" s="74"/>
      <c r="O209" s="74"/>
      <c r="P209" s="74"/>
      <c r="Q209" s="73" t="s">
        <v>80</v>
      </c>
      <c r="R209" s="73"/>
      <c r="S209" s="73"/>
      <c r="T209" s="73"/>
      <c r="U209" s="73"/>
      <c r="V209" s="73" t="s">
        <v>81</v>
      </c>
      <c r="W209" s="73"/>
      <c r="X209" s="73"/>
      <c r="Y209" s="73"/>
      <c r="Z209" s="73" t="s">
        <v>82</v>
      </c>
      <c r="AA209" s="73"/>
      <c r="AB209" s="73"/>
      <c r="AC209" s="73"/>
      <c r="AD209" s="73"/>
      <c r="AE209" s="73" t="s">
        <v>83</v>
      </c>
      <c r="AF209" s="73"/>
      <c r="AG209" s="73"/>
      <c r="AH209" s="73"/>
      <c r="AI209" s="73"/>
      <c r="AJ209" s="78" t="s">
        <v>101</v>
      </c>
      <c r="AK209" s="73"/>
      <c r="AL209" s="73"/>
      <c r="AM209" s="73"/>
      <c r="AN209" s="73"/>
      <c r="AO209" s="73" t="s">
        <v>84</v>
      </c>
      <c r="AP209" s="73"/>
      <c r="AQ209" s="73"/>
      <c r="AR209" s="73"/>
      <c r="AS209" s="73"/>
      <c r="AT209" s="78" t="s">
        <v>102</v>
      </c>
      <c r="AU209" s="73"/>
      <c r="AV209" s="73"/>
      <c r="AW209" s="73"/>
      <c r="AX209" s="73" t="s">
        <v>85</v>
      </c>
      <c r="AY209" s="73"/>
      <c r="AZ209" s="73"/>
      <c r="BA209" s="73"/>
      <c r="BB209" s="73"/>
      <c r="BC209" s="73" t="s">
        <v>86</v>
      </c>
      <c r="BD209" s="73"/>
      <c r="BE209" s="73"/>
      <c r="BF209" s="73"/>
      <c r="BG209" s="73"/>
      <c r="BH209" s="78" t="s">
        <v>101</v>
      </c>
      <c r="BI209" s="73"/>
      <c r="BJ209" s="73"/>
      <c r="BK209" s="73"/>
      <c r="BL209" s="73"/>
      <c r="CA209" s="1" t="s">
        <v>52</v>
      </c>
    </row>
    <row r="210" spans="1:79" s="6" customFormat="1" ht="12.75" customHeight="1" x14ac:dyDescent="0.2">
      <c r="A210" s="37"/>
      <c r="B210" s="37"/>
      <c r="C210" s="37"/>
      <c r="D210" s="37"/>
      <c r="E210" s="37"/>
      <c r="F210" s="37"/>
      <c r="G210" s="70" t="s">
        <v>147</v>
      </c>
      <c r="H210" s="70"/>
      <c r="I210" s="70"/>
      <c r="J210" s="70"/>
      <c r="K210" s="70"/>
      <c r="L210" s="70"/>
      <c r="M210" s="70"/>
      <c r="N210" s="70"/>
      <c r="O210" s="70"/>
      <c r="P210" s="70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  <c r="AJ210" s="36">
        <f>IF(ISNUMBER(Q210),Q210,0)-IF(ISNUMBER(Z210),Z210,0)</f>
        <v>0</v>
      </c>
      <c r="AK210" s="36"/>
      <c r="AL210" s="36"/>
      <c r="AM210" s="36"/>
      <c r="AN210" s="36"/>
      <c r="AO210" s="36"/>
      <c r="AP210" s="36"/>
      <c r="AQ210" s="36"/>
      <c r="AR210" s="36"/>
      <c r="AS210" s="36"/>
      <c r="AT210" s="36">
        <f>IF(ISNUMBER(V210),V210,0)-IF(ISNUMBER(Z210),Z210,0)-IF(ISNUMBER(AE210),AE210,0)</f>
        <v>0</v>
      </c>
      <c r="AU210" s="36"/>
      <c r="AV210" s="36"/>
      <c r="AW210" s="36"/>
      <c r="AX210" s="36"/>
      <c r="AY210" s="36"/>
      <c r="AZ210" s="36"/>
      <c r="BA210" s="36"/>
      <c r="BB210" s="36"/>
      <c r="BC210" s="36"/>
      <c r="BD210" s="36"/>
      <c r="BE210" s="36"/>
      <c r="BF210" s="36"/>
      <c r="BG210" s="36"/>
      <c r="BH210" s="36">
        <f>IF(ISNUMBER(AO210),AO210,0)-IF(ISNUMBER(AX210),AX210,0)</f>
        <v>0</v>
      </c>
      <c r="BI210" s="36"/>
      <c r="BJ210" s="36"/>
      <c r="BK210" s="36"/>
      <c r="BL210" s="36"/>
      <c r="CA210" s="6" t="s">
        <v>53</v>
      </c>
    </row>
    <row r="212" spans="1:79" ht="14.25" customHeight="1" x14ac:dyDescent="0.2">
      <c r="A212" s="71" t="s">
        <v>223</v>
      </c>
      <c r="B212" s="71"/>
      <c r="C212" s="71"/>
      <c r="D212" s="71"/>
      <c r="E212" s="71"/>
      <c r="F212" s="71"/>
      <c r="G212" s="71"/>
      <c r="H212" s="71"/>
      <c r="I212" s="71"/>
      <c r="J212" s="71"/>
      <c r="K212" s="71"/>
      <c r="L212" s="71"/>
      <c r="M212" s="71"/>
      <c r="N212" s="71"/>
      <c r="O212" s="71"/>
      <c r="P212" s="71"/>
      <c r="Q212" s="71"/>
      <c r="R212" s="71"/>
      <c r="S212" s="71"/>
      <c r="T212" s="71"/>
      <c r="U212" s="71"/>
      <c r="V212" s="71"/>
      <c r="W212" s="71"/>
      <c r="X212" s="71"/>
      <c r="Y212" s="71"/>
      <c r="Z212" s="71"/>
      <c r="AA212" s="71"/>
      <c r="AB212" s="71"/>
      <c r="AC212" s="71"/>
      <c r="AD212" s="71"/>
      <c r="AE212" s="71"/>
      <c r="AF212" s="71"/>
      <c r="AG212" s="71"/>
      <c r="AH212" s="71"/>
      <c r="AI212" s="71"/>
      <c r="AJ212" s="71"/>
      <c r="AK212" s="71"/>
      <c r="AL212" s="71"/>
      <c r="AM212" s="71"/>
      <c r="AN212" s="71"/>
      <c r="AO212" s="71"/>
      <c r="AP212" s="71"/>
      <c r="AQ212" s="71"/>
      <c r="AR212" s="71"/>
      <c r="AS212" s="71"/>
      <c r="AT212" s="71"/>
      <c r="AU212" s="71"/>
      <c r="AV212" s="71"/>
      <c r="AW212" s="71"/>
      <c r="AX212" s="71"/>
      <c r="AY212" s="71"/>
      <c r="AZ212" s="71"/>
      <c r="BA212" s="71"/>
      <c r="BB212" s="71"/>
      <c r="BC212" s="71"/>
      <c r="BD212" s="71"/>
      <c r="BE212" s="71"/>
      <c r="BF212" s="71"/>
      <c r="BG212" s="71"/>
      <c r="BH212" s="71"/>
      <c r="BI212" s="71"/>
      <c r="BJ212" s="71"/>
      <c r="BK212" s="71"/>
      <c r="BL212" s="71"/>
    </row>
    <row r="213" spans="1:79" ht="15" customHeight="1" x14ac:dyDescent="0.2">
      <c r="A213" s="76" t="s">
        <v>216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  <c r="Z213" s="76"/>
      <c r="AA213" s="76"/>
      <c r="AB213" s="76"/>
      <c r="AC213" s="76"/>
      <c r="AD213" s="76"/>
      <c r="AE213" s="76"/>
      <c r="AF213" s="76"/>
      <c r="AG213" s="76"/>
      <c r="AH213" s="76"/>
      <c r="AI213" s="76"/>
      <c r="AJ213" s="76"/>
      <c r="AK213" s="76"/>
      <c r="AL213" s="76"/>
      <c r="AM213" s="76"/>
      <c r="AN213" s="76"/>
      <c r="AO213" s="76"/>
      <c r="AP213" s="76"/>
      <c r="AQ213" s="76"/>
      <c r="AR213" s="76"/>
      <c r="AS213" s="76"/>
      <c r="AT213" s="76"/>
      <c r="AU213" s="76"/>
      <c r="AV213" s="76"/>
      <c r="AW213" s="76"/>
      <c r="AX213" s="76"/>
      <c r="AY213" s="76"/>
      <c r="AZ213" s="76"/>
      <c r="BA213" s="76"/>
      <c r="BB213" s="76"/>
      <c r="BC213" s="76"/>
      <c r="BD213" s="76"/>
      <c r="BE213" s="76"/>
      <c r="BF213" s="76"/>
      <c r="BG213" s="76"/>
      <c r="BH213" s="76"/>
      <c r="BI213" s="76"/>
      <c r="BJ213" s="76"/>
      <c r="BK213" s="76"/>
      <c r="BL213" s="76"/>
    </row>
    <row r="214" spans="1:79" ht="42.95" customHeight="1" x14ac:dyDescent="0.2">
      <c r="A214" s="77" t="s">
        <v>135</v>
      </c>
      <c r="B214" s="77"/>
      <c r="C214" s="77"/>
      <c r="D214" s="77"/>
      <c r="E214" s="77"/>
      <c r="F214" s="77"/>
      <c r="G214" s="48" t="s">
        <v>19</v>
      </c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 t="s">
        <v>15</v>
      </c>
      <c r="U214" s="48"/>
      <c r="V214" s="48"/>
      <c r="W214" s="48"/>
      <c r="X214" s="48"/>
      <c r="Y214" s="48"/>
      <c r="Z214" s="48" t="s">
        <v>14</v>
      </c>
      <c r="AA214" s="48"/>
      <c r="AB214" s="48"/>
      <c r="AC214" s="48"/>
      <c r="AD214" s="48"/>
      <c r="AE214" s="48" t="s">
        <v>219</v>
      </c>
      <c r="AF214" s="48"/>
      <c r="AG214" s="48"/>
      <c r="AH214" s="48"/>
      <c r="AI214" s="48"/>
      <c r="AJ214" s="48"/>
      <c r="AK214" s="48" t="s">
        <v>224</v>
      </c>
      <c r="AL214" s="48"/>
      <c r="AM214" s="48"/>
      <c r="AN214" s="48"/>
      <c r="AO214" s="48"/>
      <c r="AP214" s="48"/>
      <c r="AQ214" s="48" t="s">
        <v>237</v>
      </c>
      <c r="AR214" s="48"/>
      <c r="AS214" s="48"/>
      <c r="AT214" s="48"/>
      <c r="AU214" s="48"/>
      <c r="AV214" s="48"/>
      <c r="AW214" s="48" t="s">
        <v>18</v>
      </c>
      <c r="AX214" s="48"/>
      <c r="AY214" s="48"/>
      <c r="AZ214" s="48"/>
      <c r="BA214" s="48"/>
      <c r="BB214" s="48"/>
      <c r="BC214" s="48"/>
      <c r="BD214" s="48"/>
      <c r="BE214" s="48" t="s">
        <v>156</v>
      </c>
      <c r="BF214" s="48"/>
      <c r="BG214" s="48"/>
      <c r="BH214" s="48"/>
      <c r="BI214" s="48"/>
      <c r="BJ214" s="48"/>
      <c r="BK214" s="48"/>
      <c r="BL214" s="48"/>
    </row>
    <row r="215" spans="1:79" ht="21.75" customHeight="1" x14ac:dyDescent="0.2">
      <c r="A215" s="77"/>
      <c r="B215" s="77"/>
      <c r="C215" s="77"/>
      <c r="D215" s="77"/>
      <c r="E215" s="77"/>
      <c r="F215" s="77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8"/>
      <c r="AE215" s="48"/>
      <c r="AF215" s="48"/>
      <c r="AG215" s="48"/>
      <c r="AH215" s="48"/>
      <c r="AI215" s="48"/>
      <c r="AJ215" s="48"/>
      <c r="AK215" s="48"/>
      <c r="AL215" s="48"/>
      <c r="AM215" s="48"/>
      <c r="AN215" s="48"/>
      <c r="AO215" s="48"/>
      <c r="AP215" s="48"/>
      <c r="AQ215" s="48"/>
      <c r="AR215" s="48"/>
      <c r="AS215" s="48"/>
      <c r="AT215" s="48"/>
      <c r="AU215" s="48"/>
      <c r="AV215" s="48"/>
      <c r="AW215" s="48"/>
      <c r="AX215" s="48"/>
      <c r="AY215" s="48"/>
      <c r="AZ215" s="48"/>
      <c r="BA215" s="48"/>
      <c r="BB215" s="48"/>
      <c r="BC215" s="48"/>
      <c r="BD215" s="48"/>
      <c r="BE215" s="48"/>
      <c r="BF215" s="48"/>
      <c r="BG215" s="48"/>
      <c r="BH215" s="48"/>
      <c r="BI215" s="48"/>
      <c r="BJ215" s="48"/>
      <c r="BK215" s="48"/>
      <c r="BL215" s="48"/>
    </row>
    <row r="216" spans="1:79" ht="15" customHeight="1" x14ac:dyDescent="0.2">
      <c r="A216" s="48">
        <v>1</v>
      </c>
      <c r="B216" s="48"/>
      <c r="C216" s="48"/>
      <c r="D216" s="48"/>
      <c r="E216" s="48"/>
      <c r="F216" s="48"/>
      <c r="G216" s="48">
        <v>2</v>
      </c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>
        <v>3</v>
      </c>
      <c r="U216" s="48"/>
      <c r="V216" s="48"/>
      <c r="W216" s="48"/>
      <c r="X216" s="48"/>
      <c r="Y216" s="48"/>
      <c r="Z216" s="48">
        <v>4</v>
      </c>
      <c r="AA216" s="48"/>
      <c r="AB216" s="48"/>
      <c r="AC216" s="48"/>
      <c r="AD216" s="48"/>
      <c r="AE216" s="48">
        <v>5</v>
      </c>
      <c r="AF216" s="48"/>
      <c r="AG216" s="48"/>
      <c r="AH216" s="48"/>
      <c r="AI216" s="48"/>
      <c r="AJ216" s="48"/>
      <c r="AK216" s="48">
        <v>6</v>
      </c>
      <c r="AL216" s="48"/>
      <c r="AM216" s="48"/>
      <c r="AN216" s="48"/>
      <c r="AO216" s="48"/>
      <c r="AP216" s="48"/>
      <c r="AQ216" s="48">
        <v>7</v>
      </c>
      <c r="AR216" s="48"/>
      <c r="AS216" s="48"/>
      <c r="AT216" s="48"/>
      <c r="AU216" s="48"/>
      <c r="AV216" s="48"/>
      <c r="AW216" s="75">
        <v>8</v>
      </c>
      <c r="AX216" s="75"/>
      <c r="AY216" s="75"/>
      <c r="AZ216" s="75"/>
      <c r="BA216" s="75"/>
      <c r="BB216" s="75"/>
      <c r="BC216" s="75"/>
      <c r="BD216" s="75"/>
      <c r="BE216" s="75">
        <v>9</v>
      </c>
      <c r="BF216" s="75"/>
      <c r="BG216" s="75"/>
      <c r="BH216" s="75"/>
      <c r="BI216" s="75"/>
      <c r="BJ216" s="75"/>
      <c r="BK216" s="75"/>
      <c r="BL216" s="75"/>
    </row>
    <row r="217" spans="1:79" s="1" customFormat="1" ht="18.75" hidden="1" customHeight="1" x14ac:dyDescent="0.2">
      <c r="A217" s="75" t="s">
        <v>64</v>
      </c>
      <c r="B217" s="75"/>
      <c r="C217" s="75"/>
      <c r="D217" s="75"/>
      <c r="E217" s="75"/>
      <c r="F217" s="75"/>
      <c r="G217" s="74" t="s">
        <v>57</v>
      </c>
      <c r="H217" s="74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3" t="s">
        <v>80</v>
      </c>
      <c r="U217" s="73"/>
      <c r="V217" s="73"/>
      <c r="W217" s="73"/>
      <c r="X217" s="73"/>
      <c r="Y217" s="73"/>
      <c r="Z217" s="73" t="s">
        <v>81</v>
      </c>
      <c r="AA217" s="73"/>
      <c r="AB217" s="73"/>
      <c r="AC217" s="73"/>
      <c r="AD217" s="73"/>
      <c r="AE217" s="73" t="s">
        <v>82</v>
      </c>
      <c r="AF217" s="73"/>
      <c r="AG217" s="73"/>
      <c r="AH217" s="73"/>
      <c r="AI217" s="73"/>
      <c r="AJ217" s="73"/>
      <c r="AK217" s="73" t="s">
        <v>83</v>
      </c>
      <c r="AL217" s="73"/>
      <c r="AM217" s="73"/>
      <c r="AN217" s="73"/>
      <c r="AO217" s="73"/>
      <c r="AP217" s="73"/>
      <c r="AQ217" s="73" t="s">
        <v>84</v>
      </c>
      <c r="AR217" s="73"/>
      <c r="AS217" s="73"/>
      <c r="AT217" s="73"/>
      <c r="AU217" s="73"/>
      <c r="AV217" s="73"/>
      <c r="AW217" s="74" t="s">
        <v>87</v>
      </c>
      <c r="AX217" s="74"/>
      <c r="AY217" s="74"/>
      <c r="AZ217" s="74"/>
      <c r="BA217" s="74"/>
      <c r="BB217" s="74"/>
      <c r="BC217" s="74"/>
      <c r="BD217" s="74"/>
      <c r="BE217" s="74" t="s">
        <v>88</v>
      </c>
      <c r="BF217" s="74"/>
      <c r="BG217" s="74"/>
      <c r="BH217" s="74"/>
      <c r="BI217" s="74"/>
      <c r="BJ217" s="74"/>
      <c r="BK217" s="74"/>
      <c r="BL217" s="74"/>
      <c r="CA217" s="1" t="s">
        <v>54</v>
      </c>
    </row>
    <row r="218" spans="1:79" s="6" customFormat="1" ht="12.75" customHeight="1" x14ac:dyDescent="0.2">
      <c r="A218" s="37"/>
      <c r="B218" s="37"/>
      <c r="C218" s="37"/>
      <c r="D218" s="37"/>
      <c r="E218" s="37"/>
      <c r="F218" s="37"/>
      <c r="G218" s="70" t="s">
        <v>147</v>
      </c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  <c r="AW218" s="70"/>
      <c r="AX218" s="70"/>
      <c r="AY218" s="70"/>
      <c r="AZ218" s="70"/>
      <c r="BA218" s="70"/>
      <c r="BB218" s="70"/>
      <c r="BC218" s="70"/>
      <c r="BD218" s="70"/>
      <c r="BE218" s="70"/>
      <c r="BF218" s="70"/>
      <c r="BG218" s="70"/>
      <c r="BH218" s="70"/>
      <c r="BI218" s="70"/>
      <c r="BJ218" s="70"/>
      <c r="BK218" s="70"/>
      <c r="BL218" s="70"/>
      <c r="CA218" s="6" t="s">
        <v>55</v>
      </c>
    </row>
    <row r="220" spans="1:79" ht="14.25" customHeight="1" x14ac:dyDescent="0.2">
      <c r="A220" s="71" t="s">
        <v>225</v>
      </c>
      <c r="B220" s="71"/>
      <c r="C220" s="71"/>
      <c r="D220" s="71"/>
      <c r="E220" s="71"/>
      <c r="F220" s="71"/>
      <c r="G220" s="71"/>
      <c r="H220" s="71"/>
      <c r="I220" s="71"/>
      <c r="J220" s="71"/>
      <c r="K220" s="71"/>
      <c r="L220" s="71"/>
      <c r="M220" s="71"/>
      <c r="N220" s="71"/>
      <c r="O220" s="71"/>
      <c r="P220" s="71"/>
      <c r="Q220" s="71"/>
      <c r="R220" s="71"/>
      <c r="S220" s="71"/>
      <c r="T220" s="71"/>
      <c r="U220" s="71"/>
      <c r="V220" s="71"/>
      <c r="W220" s="71"/>
      <c r="X220" s="71"/>
      <c r="Y220" s="71"/>
      <c r="Z220" s="71"/>
      <c r="AA220" s="71"/>
      <c r="AB220" s="71"/>
      <c r="AC220" s="71"/>
      <c r="AD220" s="71"/>
      <c r="AE220" s="71"/>
      <c r="AF220" s="71"/>
      <c r="AG220" s="71"/>
      <c r="AH220" s="71"/>
      <c r="AI220" s="71"/>
      <c r="AJ220" s="71"/>
      <c r="AK220" s="71"/>
      <c r="AL220" s="71"/>
      <c r="AM220" s="71"/>
      <c r="AN220" s="71"/>
      <c r="AO220" s="71"/>
      <c r="AP220" s="71"/>
      <c r="AQ220" s="71"/>
      <c r="AR220" s="71"/>
      <c r="AS220" s="71"/>
      <c r="AT220" s="71"/>
      <c r="AU220" s="71"/>
      <c r="AV220" s="71"/>
      <c r="AW220" s="71"/>
      <c r="AX220" s="71"/>
      <c r="AY220" s="71"/>
      <c r="AZ220" s="71"/>
      <c r="BA220" s="71"/>
      <c r="BB220" s="71"/>
      <c r="BC220" s="71"/>
      <c r="BD220" s="71"/>
      <c r="BE220" s="71"/>
      <c r="BF220" s="71"/>
      <c r="BG220" s="71"/>
      <c r="BH220" s="71"/>
      <c r="BI220" s="71"/>
      <c r="BJ220" s="71"/>
      <c r="BK220" s="71"/>
      <c r="BL220" s="71"/>
    </row>
    <row r="221" spans="1:79" ht="15" customHeight="1" x14ac:dyDescent="0.2">
      <c r="A221" s="72"/>
      <c r="B221" s="72"/>
      <c r="C221" s="72"/>
      <c r="D221" s="72"/>
      <c r="E221" s="72"/>
      <c r="F221" s="72"/>
      <c r="G221" s="72"/>
      <c r="H221" s="72"/>
      <c r="I221" s="72"/>
      <c r="J221" s="72"/>
      <c r="K221" s="72"/>
      <c r="L221" s="72"/>
      <c r="M221" s="72"/>
      <c r="N221" s="72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  <c r="AL221" s="72"/>
      <c r="AM221" s="72"/>
      <c r="AN221" s="72"/>
      <c r="AO221" s="72"/>
      <c r="AP221" s="72"/>
      <c r="AQ221" s="72"/>
      <c r="AR221" s="72"/>
      <c r="AS221" s="72"/>
      <c r="AT221" s="72"/>
      <c r="AU221" s="72"/>
      <c r="AV221" s="72"/>
      <c r="AW221" s="72"/>
      <c r="AX221" s="72"/>
      <c r="AY221" s="72"/>
      <c r="AZ221" s="72"/>
      <c r="BA221" s="72"/>
      <c r="BB221" s="72"/>
      <c r="BC221" s="72"/>
      <c r="BD221" s="72"/>
      <c r="BE221" s="72"/>
      <c r="BF221" s="72"/>
      <c r="BG221" s="72"/>
      <c r="BH221" s="72"/>
      <c r="BI221" s="72"/>
      <c r="BJ221" s="72"/>
      <c r="BK221" s="72"/>
      <c r="BL221" s="72"/>
    </row>
    <row r="222" spans="1:79" ht="1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</row>
    <row r="224" spans="1:79" ht="14.25" x14ac:dyDescent="0.2">
      <c r="A224" s="71" t="s">
        <v>252</v>
      </c>
      <c r="B224" s="71"/>
      <c r="C224" s="71"/>
      <c r="D224" s="71"/>
      <c r="E224" s="71"/>
      <c r="F224" s="71"/>
      <c r="G224" s="71"/>
      <c r="H224" s="71"/>
      <c r="I224" s="71"/>
      <c r="J224" s="71"/>
      <c r="K224" s="71"/>
      <c r="L224" s="71"/>
      <c r="M224" s="71"/>
      <c r="N224" s="71"/>
      <c r="O224" s="71"/>
      <c r="P224" s="71"/>
      <c r="Q224" s="71"/>
      <c r="R224" s="71"/>
      <c r="S224" s="71"/>
      <c r="T224" s="71"/>
      <c r="U224" s="71"/>
      <c r="V224" s="71"/>
      <c r="W224" s="71"/>
      <c r="X224" s="71"/>
      <c r="Y224" s="71"/>
      <c r="Z224" s="71"/>
      <c r="AA224" s="71"/>
      <c r="AB224" s="71"/>
      <c r="AC224" s="71"/>
      <c r="AD224" s="71"/>
      <c r="AE224" s="71"/>
      <c r="AF224" s="71"/>
      <c r="AG224" s="71"/>
      <c r="AH224" s="71"/>
      <c r="AI224" s="71"/>
      <c r="AJ224" s="71"/>
      <c r="AK224" s="71"/>
      <c r="AL224" s="71"/>
      <c r="AM224" s="71"/>
      <c r="AN224" s="71"/>
      <c r="AO224" s="71"/>
      <c r="AP224" s="71"/>
      <c r="AQ224" s="71"/>
      <c r="AR224" s="71"/>
      <c r="AS224" s="71"/>
      <c r="AT224" s="71"/>
      <c r="AU224" s="71"/>
      <c r="AV224" s="71"/>
      <c r="AW224" s="71"/>
      <c r="AX224" s="71"/>
      <c r="AY224" s="71"/>
      <c r="AZ224" s="71"/>
      <c r="BA224" s="71"/>
      <c r="BB224" s="71"/>
      <c r="BC224" s="71"/>
      <c r="BD224" s="71"/>
      <c r="BE224" s="71"/>
      <c r="BF224" s="71"/>
      <c r="BG224" s="71"/>
      <c r="BH224" s="71"/>
      <c r="BI224" s="71"/>
      <c r="BJ224" s="71"/>
      <c r="BK224" s="71"/>
      <c r="BL224" s="71"/>
    </row>
    <row r="225" spans="1:64" ht="14.25" x14ac:dyDescent="0.2">
      <c r="A225" s="71" t="s">
        <v>226</v>
      </c>
      <c r="B225" s="71"/>
      <c r="C225" s="71"/>
      <c r="D225" s="71"/>
      <c r="E225" s="71"/>
      <c r="F225" s="71"/>
      <c r="G225" s="71"/>
      <c r="H225" s="71"/>
      <c r="I225" s="71"/>
      <c r="J225" s="71"/>
      <c r="K225" s="71"/>
      <c r="L225" s="71"/>
      <c r="M225" s="71"/>
      <c r="N225" s="71"/>
      <c r="O225" s="71"/>
      <c r="P225" s="71"/>
      <c r="Q225" s="71"/>
      <c r="R225" s="71"/>
      <c r="S225" s="71"/>
      <c r="T225" s="71"/>
      <c r="U225" s="71"/>
      <c r="V225" s="71"/>
      <c r="W225" s="71"/>
      <c r="X225" s="71"/>
      <c r="Y225" s="71"/>
      <c r="Z225" s="71"/>
      <c r="AA225" s="71"/>
      <c r="AB225" s="71"/>
      <c r="AC225" s="71"/>
      <c r="AD225" s="71"/>
      <c r="AE225" s="71"/>
      <c r="AF225" s="71"/>
      <c r="AG225" s="71"/>
      <c r="AH225" s="71"/>
      <c r="AI225" s="71"/>
      <c r="AJ225" s="71"/>
      <c r="AK225" s="71"/>
      <c r="AL225" s="71"/>
      <c r="AM225" s="71"/>
      <c r="AN225" s="71"/>
      <c r="AO225" s="71"/>
      <c r="AP225" s="71"/>
      <c r="AQ225" s="71"/>
      <c r="AR225" s="71"/>
      <c r="AS225" s="71"/>
      <c r="AT225" s="71"/>
      <c r="AU225" s="71"/>
      <c r="AV225" s="71"/>
      <c r="AW225" s="71"/>
      <c r="AX225" s="71"/>
      <c r="AY225" s="71"/>
      <c r="AZ225" s="71"/>
      <c r="BA225" s="71"/>
      <c r="BB225" s="71"/>
      <c r="BC225" s="71"/>
      <c r="BD225" s="71"/>
      <c r="BE225" s="71"/>
      <c r="BF225" s="71"/>
      <c r="BG225" s="71"/>
      <c r="BH225" s="71"/>
      <c r="BI225" s="71"/>
      <c r="BJ225" s="71"/>
      <c r="BK225" s="71"/>
      <c r="BL225" s="71"/>
    </row>
    <row r="226" spans="1:64" ht="45" customHeight="1" x14ac:dyDescent="0.2">
      <c r="A226" s="67" t="s">
        <v>207</v>
      </c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  <c r="S226" s="62"/>
      <c r="T226" s="62"/>
      <c r="U226" s="62"/>
      <c r="V226" s="62"/>
      <c r="W226" s="62"/>
      <c r="X226" s="62"/>
      <c r="Y226" s="62"/>
      <c r="Z226" s="62"/>
      <c r="AA226" s="62"/>
      <c r="AB226" s="62"/>
      <c r="AC226" s="62"/>
      <c r="AD226" s="62"/>
      <c r="AE226" s="62"/>
      <c r="AF226" s="62"/>
      <c r="AG226" s="62"/>
      <c r="AH226" s="62"/>
      <c r="AI226" s="62"/>
      <c r="AJ226" s="62"/>
      <c r="AK226" s="62"/>
      <c r="AL226" s="62"/>
      <c r="AM226" s="62"/>
      <c r="AN226" s="62"/>
      <c r="AO226" s="62"/>
      <c r="AP226" s="62"/>
      <c r="AQ226" s="62"/>
      <c r="AR226" s="62"/>
      <c r="AS226" s="62"/>
      <c r="AT226" s="62"/>
      <c r="AU226" s="62"/>
      <c r="AV226" s="62"/>
      <c r="AW226" s="62"/>
      <c r="AX226" s="62"/>
      <c r="AY226" s="62"/>
      <c r="AZ226" s="62"/>
      <c r="BA226" s="62"/>
      <c r="BB226" s="62"/>
      <c r="BC226" s="62"/>
      <c r="BD226" s="62"/>
      <c r="BE226" s="62"/>
      <c r="BF226" s="62"/>
      <c r="BG226" s="62"/>
      <c r="BH226" s="62"/>
      <c r="BI226" s="62"/>
      <c r="BJ226" s="62"/>
      <c r="BK226" s="62"/>
      <c r="BL226" s="62"/>
    </row>
    <row r="227" spans="1:64" ht="1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</row>
    <row r="230" spans="1:64" ht="18.95" customHeight="1" x14ac:dyDescent="0.2">
      <c r="A230" s="61" t="s">
        <v>210</v>
      </c>
      <c r="B230" s="62"/>
      <c r="C230" s="62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  <c r="S230" s="62"/>
      <c r="T230" s="62"/>
      <c r="U230" s="62"/>
      <c r="V230" s="62"/>
      <c r="W230" s="62"/>
      <c r="X230" s="62"/>
      <c r="Y230" s="62"/>
      <c r="Z230" s="62"/>
      <c r="AA230" s="62"/>
      <c r="AB230" s="22"/>
      <c r="AC230" s="22"/>
      <c r="AD230" s="22"/>
      <c r="AE230" s="22"/>
      <c r="AF230" s="22"/>
      <c r="AG230" s="22"/>
      <c r="AH230" s="68"/>
      <c r="AI230" s="68"/>
      <c r="AJ230" s="68"/>
      <c r="AK230" s="68"/>
      <c r="AL230" s="68"/>
      <c r="AM230" s="68"/>
      <c r="AN230" s="68"/>
      <c r="AO230" s="68"/>
      <c r="AP230" s="68"/>
      <c r="AQ230" s="22"/>
      <c r="AR230" s="22"/>
      <c r="AS230" s="22"/>
      <c r="AT230" s="22"/>
      <c r="AU230" s="69" t="s">
        <v>212</v>
      </c>
      <c r="AV230" s="65"/>
      <c r="AW230" s="65"/>
      <c r="AX230" s="65"/>
      <c r="AY230" s="65"/>
      <c r="AZ230" s="65"/>
      <c r="BA230" s="65"/>
      <c r="BB230" s="65"/>
      <c r="BC230" s="65"/>
      <c r="BD230" s="65"/>
      <c r="BE230" s="65"/>
      <c r="BF230" s="65"/>
    </row>
    <row r="231" spans="1:64" ht="12.75" customHeight="1" x14ac:dyDescent="0.2">
      <c r="AB231" s="23"/>
      <c r="AC231" s="23"/>
      <c r="AD231" s="23"/>
      <c r="AE231" s="23"/>
      <c r="AF231" s="23"/>
      <c r="AG231" s="23"/>
      <c r="AH231" s="66" t="s">
        <v>1</v>
      </c>
      <c r="AI231" s="66"/>
      <c r="AJ231" s="66"/>
      <c r="AK231" s="66"/>
      <c r="AL231" s="66"/>
      <c r="AM231" s="66"/>
      <c r="AN231" s="66"/>
      <c r="AO231" s="66"/>
      <c r="AP231" s="66"/>
      <c r="AQ231" s="23"/>
      <c r="AR231" s="23"/>
      <c r="AS231" s="23"/>
      <c r="AT231" s="23"/>
      <c r="AU231" s="66" t="s">
        <v>160</v>
      </c>
      <c r="AV231" s="66"/>
      <c r="AW231" s="66"/>
      <c r="AX231" s="66"/>
      <c r="AY231" s="66"/>
      <c r="AZ231" s="66"/>
      <c r="BA231" s="66"/>
      <c r="BB231" s="66"/>
      <c r="BC231" s="66"/>
      <c r="BD231" s="66"/>
      <c r="BE231" s="66"/>
      <c r="BF231" s="66"/>
    </row>
    <row r="232" spans="1:64" ht="15" x14ac:dyDescent="0.2">
      <c r="AB232" s="23"/>
      <c r="AC232" s="23"/>
      <c r="AD232" s="23"/>
      <c r="AE232" s="23"/>
      <c r="AF232" s="23"/>
      <c r="AG232" s="23"/>
      <c r="AH232" s="24"/>
      <c r="AI232" s="24"/>
      <c r="AJ232" s="24"/>
      <c r="AK232" s="24"/>
      <c r="AL232" s="24"/>
      <c r="AM232" s="24"/>
      <c r="AN232" s="24"/>
      <c r="AO232" s="24"/>
      <c r="AP232" s="24"/>
      <c r="AQ232" s="23"/>
      <c r="AR232" s="23"/>
      <c r="AS232" s="23"/>
      <c r="AT232" s="23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</row>
    <row r="233" spans="1:64" ht="18" customHeight="1" x14ac:dyDescent="0.2">
      <c r="A233" s="61" t="s">
        <v>211</v>
      </c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  <c r="S233" s="62"/>
      <c r="T233" s="62"/>
      <c r="U233" s="62"/>
      <c r="V233" s="62"/>
      <c r="W233" s="62"/>
      <c r="X233" s="62"/>
      <c r="Y233" s="62"/>
      <c r="Z233" s="62"/>
      <c r="AA233" s="62"/>
      <c r="AB233" s="23"/>
      <c r="AC233" s="23"/>
      <c r="AD233" s="23"/>
      <c r="AE233" s="23"/>
      <c r="AF233" s="23"/>
      <c r="AG233" s="23"/>
      <c r="AH233" s="63"/>
      <c r="AI233" s="63"/>
      <c r="AJ233" s="63"/>
      <c r="AK233" s="63"/>
      <c r="AL233" s="63"/>
      <c r="AM233" s="63"/>
      <c r="AN233" s="63"/>
      <c r="AO233" s="63"/>
      <c r="AP233" s="63"/>
      <c r="AQ233" s="23"/>
      <c r="AR233" s="23"/>
      <c r="AS233" s="23"/>
      <c r="AT233" s="23"/>
      <c r="AU233" s="64" t="s">
        <v>213</v>
      </c>
      <c r="AV233" s="65"/>
      <c r="AW233" s="65"/>
      <c r="AX233" s="65"/>
      <c r="AY233" s="65"/>
      <c r="AZ233" s="65"/>
      <c r="BA233" s="65"/>
      <c r="BB233" s="65"/>
      <c r="BC233" s="65"/>
      <c r="BD233" s="65"/>
      <c r="BE233" s="65"/>
      <c r="BF233" s="65"/>
    </row>
    <row r="234" spans="1:64" ht="12" customHeight="1" x14ac:dyDescent="0.2">
      <c r="AB234" s="23"/>
      <c r="AC234" s="23"/>
      <c r="AD234" s="23"/>
      <c r="AE234" s="23"/>
      <c r="AF234" s="23"/>
      <c r="AG234" s="23"/>
      <c r="AH234" s="66" t="s">
        <v>1</v>
      </c>
      <c r="AI234" s="66"/>
      <c r="AJ234" s="66"/>
      <c r="AK234" s="66"/>
      <c r="AL234" s="66"/>
      <c r="AM234" s="66"/>
      <c r="AN234" s="66"/>
      <c r="AO234" s="66"/>
      <c r="AP234" s="66"/>
      <c r="AQ234" s="23"/>
      <c r="AR234" s="23"/>
      <c r="AS234" s="23"/>
      <c r="AT234" s="23"/>
      <c r="AU234" s="66" t="s">
        <v>160</v>
      </c>
      <c r="AV234" s="66"/>
      <c r="AW234" s="66"/>
      <c r="AX234" s="66"/>
      <c r="AY234" s="66"/>
      <c r="AZ234" s="66"/>
      <c r="BA234" s="66"/>
      <c r="BB234" s="66"/>
      <c r="BC234" s="66"/>
      <c r="BD234" s="66"/>
      <c r="BE234" s="66"/>
      <c r="BF234" s="66"/>
    </row>
  </sheetData>
  <mergeCells count="1420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R38:AV38"/>
    <mergeCell ref="A35:BK35"/>
    <mergeCell ref="A36:D37"/>
    <mergeCell ref="E36:W37"/>
    <mergeCell ref="X36:AQ36"/>
    <mergeCell ref="AR36:BK36"/>
    <mergeCell ref="X37:AB37"/>
    <mergeCell ref="AC37:AG37"/>
    <mergeCell ref="AH37:AL37"/>
    <mergeCell ref="AM37:AQ37"/>
    <mergeCell ref="AR37:AV37"/>
    <mergeCell ref="BB30:BF30"/>
    <mergeCell ref="BG30:BK30"/>
    <mergeCell ref="BL30:BP30"/>
    <mergeCell ref="BQ30:BT30"/>
    <mergeCell ref="BU30:BY30"/>
    <mergeCell ref="A34:BL34"/>
    <mergeCell ref="AI31:AM31"/>
    <mergeCell ref="AN31:AR31"/>
    <mergeCell ref="AS31:AW31"/>
    <mergeCell ref="AX31:BA31"/>
    <mergeCell ref="A45:BY45"/>
    <mergeCell ref="A46:BY46"/>
    <mergeCell ref="A47:BY47"/>
    <mergeCell ref="BG41:BK41"/>
    <mergeCell ref="A42:D42"/>
    <mergeCell ref="E42:W42"/>
    <mergeCell ref="X42:AB42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39:D39"/>
    <mergeCell ref="E39:W39"/>
    <mergeCell ref="X39:AB39"/>
    <mergeCell ref="AC39:AG39"/>
    <mergeCell ref="AH39:AL39"/>
    <mergeCell ref="AM39:AQ39"/>
    <mergeCell ref="AR39:AV3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S50:AW50"/>
    <mergeCell ref="AX50:BA50"/>
    <mergeCell ref="AS49:AW49"/>
    <mergeCell ref="AX49:BA49"/>
    <mergeCell ref="BB49:BF49"/>
    <mergeCell ref="BG49:BK49"/>
    <mergeCell ref="BL49:BP49"/>
    <mergeCell ref="BQ49:BT49"/>
    <mergeCell ref="A48:D49"/>
    <mergeCell ref="E48:T49"/>
    <mergeCell ref="U48:AM48"/>
    <mergeCell ref="AN48:BF48"/>
    <mergeCell ref="BG48:BY48"/>
    <mergeCell ref="U49:Y49"/>
    <mergeCell ref="Z49:AD49"/>
    <mergeCell ref="AE49:AH49"/>
    <mergeCell ref="AI49:AM49"/>
    <mergeCell ref="AN49:AR49"/>
    <mergeCell ref="BL51:BP51"/>
    <mergeCell ref="BQ51:BT51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I51:AM51"/>
    <mergeCell ref="AN51:AR51"/>
    <mergeCell ref="AS51:AW51"/>
    <mergeCell ref="AX51:BA51"/>
    <mergeCell ref="BB51:BF51"/>
    <mergeCell ref="BG51:BK51"/>
    <mergeCell ref="BB50:BF50"/>
    <mergeCell ref="BG50:BK50"/>
    <mergeCell ref="BL50:BP50"/>
    <mergeCell ref="BQ50:BT50"/>
    <mergeCell ref="BU50:BY50"/>
    <mergeCell ref="A51:D51"/>
    <mergeCell ref="E51:T51"/>
    <mergeCell ref="U51:Y51"/>
    <mergeCell ref="Z51:AD51"/>
    <mergeCell ref="AE51:AH51"/>
    <mergeCell ref="BL59:BP59"/>
    <mergeCell ref="BQ59:BT59"/>
    <mergeCell ref="BU59:BY59"/>
    <mergeCell ref="A60:E60"/>
    <mergeCell ref="F60:T60"/>
    <mergeCell ref="U60:Y60"/>
    <mergeCell ref="Z60:AD60"/>
    <mergeCell ref="AE60:AH60"/>
    <mergeCell ref="AI60:AM60"/>
    <mergeCell ref="AE59:AH59"/>
    <mergeCell ref="AI59:AM59"/>
    <mergeCell ref="AN59:AR59"/>
    <mergeCell ref="AS59:AW59"/>
    <mergeCell ref="AX59:BA59"/>
    <mergeCell ref="BB59:BF59"/>
    <mergeCell ref="BU52:BY52"/>
    <mergeCell ref="A56:BL56"/>
    <mergeCell ref="A57:BY57"/>
    <mergeCell ref="A58:E59"/>
    <mergeCell ref="F58:T59"/>
    <mergeCell ref="U58:AM58"/>
    <mergeCell ref="AN58:BF58"/>
    <mergeCell ref="BG58:BY58"/>
    <mergeCell ref="U59:Y59"/>
    <mergeCell ref="Z59:AD59"/>
    <mergeCell ref="AS52:AW52"/>
    <mergeCell ref="AX52:BA52"/>
    <mergeCell ref="BB52:BF52"/>
    <mergeCell ref="BG52:BK52"/>
    <mergeCell ref="BL52:BP52"/>
    <mergeCell ref="BQ52:BT52"/>
    <mergeCell ref="BQ61:BT61"/>
    <mergeCell ref="BU61:BY61"/>
    <mergeCell ref="BQ60:BT60"/>
    <mergeCell ref="BU60:BY60"/>
    <mergeCell ref="A61:E61"/>
    <mergeCell ref="F61:T61"/>
    <mergeCell ref="U61:Y61"/>
    <mergeCell ref="Z61:AD61"/>
    <mergeCell ref="AE61:AH61"/>
    <mergeCell ref="AI61:AM61"/>
    <mergeCell ref="AN61:AR61"/>
    <mergeCell ref="AS61:AW61"/>
    <mergeCell ref="AN60:AR60"/>
    <mergeCell ref="AS60:AW60"/>
    <mergeCell ref="AX60:BA60"/>
    <mergeCell ref="BB60:BF60"/>
    <mergeCell ref="BG60:BK60"/>
    <mergeCell ref="BL60:BP60"/>
    <mergeCell ref="BQ62:BT62"/>
    <mergeCell ref="BU62:BY62"/>
    <mergeCell ref="A64:BL64"/>
    <mergeCell ref="A65:BK65"/>
    <mergeCell ref="A66:D67"/>
    <mergeCell ref="E66:W67"/>
    <mergeCell ref="X66:AQ66"/>
    <mergeCell ref="AR66:BK66"/>
    <mergeCell ref="X67:AB67"/>
    <mergeCell ref="AC67:AG67"/>
    <mergeCell ref="AN62:AR62"/>
    <mergeCell ref="AS62:AW62"/>
    <mergeCell ref="AX62:BA62"/>
    <mergeCell ref="BB62:BF62"/>
    <mergeCell ref="BG62:BK62"/>
    <mergeCell ref="BL62:BP62"/>
    <mergeCell ref="A62:E62"/>
    <mergeCell ref="F62:T62"/>
    <mergeCell ref="U62:Y62"/>
    <mergeCell ref="Z62:AD62"/>
    <mergeCell ref="AE62:AH62"/>
    <mergeCell ref="AI62:AM62"/>
    <mergeCell ref="A74:BL74"/>
    <mergeCell ref="A75:BK75"/>
    <mergeCell ref="AM71:AQ71"/>
    <mergeCell ref="AR71:AV71"/>
    <mergeCell ref="AW71:BA71"/>
    <mergeCell ref="BB71:BF71"/>
    <mergeCell ref="AR69:AV69"/>
    <mergeCell ref="AW69:BA69"/>
    <mergeCell ref="BB69:BF69"/>
    <mergeCell ref="BG69:BK69"/>
    <mergeCell ref="A70:D70"/>
    <mergeCell ref="E70:W70"/>
    <mergeCell ref="X70:AB70"/>
    <mergeCell ref="AC70:AG70"/>
    <mergeCell ref="AH70:AL70"/>
    <mergeCell ref="AM70:AQ70"/>
    <mergeCell ref="AR68:AV68"/>
    <mergeCell ref="AW68:BA68"/>
    <mergeCell ref="BB68:BF68"/>
    <mergeCell ref="BG68:BK68"/>
    <mergeCell ref="A69:D69"/>
    <mergeCell ref="E69:W69"/>
    <mergeCell ref="X69:AB69"/>
    <mergeCell ref="AC69:AG69"/>
    <mergeCell ref="AH69:AL69"/>
    <mergeCell ref="AM69:AQ69"/>
    <mergeCell ref="A68:D68"/>
    <mergeCell ref="E68:W68"/>
    <mergeCell ref="X68:AB68"/>
    <mergeCell ref="AC68:AG68"/>
    <mergeCell ref="AH68:AL68"/>
    <mergeCell ref="AM68:AQ68"/>
    <mergeCell ref="BB77:BF77"/>
    <mergeCell ref="BG77:BK77"/>
    <mergeCell ref="A78:E78"/>
    <mergeCell ref="F78:W78"/>
    <mergeCell ref="X78:AB78"/>
    <mergeCell ref="AC78:AG78"/>
    <mergeCell ref="AH78:AL78"/>
    <mergeCell ref="AM78:AQ78"/>
    <mergeCell ref="AR78:AV78"/>
    <mergeCell ref="AW78:BA78"/>
    <mergeCell ref="A76:E77"/>
    <mergeCell ref="F76:W77"/>
    <mergeCell ref="X76:AQ76"/>
    <mergeCell ref="AR76:BK76"/>
    <mergeCell ref="X77:AB77"/>
    <mergeCell ref="AC77:AG77"/>
    <mergeCell ref="AH77:AL77"/>
    <mergeCell ref="AM77:AQ77"/>
    <mergeCell ref="AR77:AV77"/>
    <mergeCell ref="AW77:BA77"/>
    <mergeCell ref="BB79:BF79"/>
    <mergeCell ref="BG79:BK79"/>
    <mergeCell ref="A80:E80"/>
    <mergeCell ref="F80:W80"/>
    <mergeCell ref="X80:AB80"/>
    <mergeCell ref="AC80:AG80"/>
    <mergeCell ref="AH80:AL80"/>
    <mergeCell ref="AM80:AQ80"/>
    <mergeCell ref="AR80:AV80"/>
    <mergeCell ref="AW80:BA80"/>
    <mergeCell ref="BB78:BF78"/>
    <mergeCell ref="BG78:BK78"/>
    <mergeCell ref="A79:E79"/>
    <mergeCell ref="F79:W79"/>
    <mergeCell ref="X79:AB79"/>
    <mergeCell ref="AC79:AG79"/>
    <mergeCell ref="AH79:AL79"/>
    <mergeCell ref="AM79:AQ79"/>
    <mergeCell ref="AR79:AV79"/>
    <mergeCell ref="AW79:BA79"/>
    <mergeCell ref="AX87:BA87"/>
    <mergeCell ref="BB87:BF87"/>
    <mergeCell ref="BG87:BK87"/>
    <mergeCell ref="BL87:BP87"/>
    <mergeCell ref="BQ87:BT87"/>
    <mergeCell ref="BU87:BY87"/>
    <mergeCell ref="U87:Y87"/>
    <mergeCell ref="Z87:AD87"/>
    <mergeCell ref="AE87:AH87"/>
    <mergeCell ref="AI87:AM87"/>
    <mergeCell ref="AN87:AR87"/>
    <mergeCell ref="AS87:AW87"/>
    <mergeCell ref="BB80:BF80"/>
    <mergeCell ref="BG80:BK80"/>
    <mergeCell ref="A83:BL83"/>
    <mergeCell ref="A84:BL84"/>
    <mergeCell ref="A85:BY85"/>
    <mergeCell ref="A86:C87"/>
    <mergeCell ref="D86:T87"/>
    <mergeCell ref="U86:AM86"/>
    <mergeCell ref="AN86:BF86"/>
    <mergeCell ref="BG86:BY86"/>
    <mergeCell ref="AX89:BA89"/>
    <mergeCell ref="BB89:BF89"/>
    <mergeCell ref="BG89:BK89"/>
    <mergeCell ref="BL89:BP89"/>
    <mergeCell ref="BQ89:BT89"/>
    <mergeCell ref="BU89:BY89"/>
    <mergeCell ref="BQ88:BT88"/>
    <mergeCell ref="BU88:BY88"/>
    <mergeCell ref="A89:C89"/>
    <mergeCell ref="D89:T89"/>
    <mergeCell ref="U89:Y89"/>
    <mergeCell ref="Z89:AD89"/>
    <mergeCell ref="AE89:AH89"/>
    <mergeCell ref="AI89:AM89"/>
    <mergeCell ref="AN89:AR89"/>
    <mergeCell ref="AS89:AW89"/>
    <mergeCell ref="AN88:AR88"/>
    <mergeCell ref="AS88:AW88"/>
    <mergeCell ref="AX88:BA88"/>
    <mergeCell ref="BB88:BF88"/>
    <mergeCell ref="BG88:BK88"/>
    <mergeCell ref="BL88:BP88"/>
    <mergeCell ref="A88:C88"/>
    <mergeCell ref="D88:T88"/>
    <mergeCell ref="U88:Y88"/>
    <mergeCell ref="Z88:AD88"/>
    <mergeCell ref="AE88:AH88"/>
    <mergeCell ref="AI88:AM88"/>
    <mergeCell ref="AE97:AI97"/>
    <mergeCell ref="AJ97:AN97"/>
    <mergeCell ref="AO97:AS97"/>
    <mergeCell ref="AT97:AX97"/>
    <mergeCell ref="AY97:BC97"/>
    <mergeCell ref="BD97:BH97"/>
    <mergeCell ref="BQ90:BT90"/>
    <mergeCell ref="BU90:BY90"/>
    <mergeCell ref="A94:BL94"/>
    <mergeCell ref="A95:BH95"/>
    <mergeCell ref="A96:C97"/>
    <mergeCell ref="D96:T97"/>
    <mergeCell ref="U96:AN96"/>
    <mergeCell ref="AO96:BH96"/>
    <mergeCell ref="U97:Y97"/>
    <mergeCell ref="Z97:AD97"/>
    <mergeCell ref="AN90:AR90"/>
    <mergeCell ref="AS90:AW90"/>
    <mergeCell ref="AX90:BA90"/>
    <mergeCell ref="BB90:BF90"/>
    <mergeCell ref="BG90:BK90"/>
    <mergeCell ref="BL90:BP90"/>
    <mergeCell ref="A90:C90"/>
    <mergeCell ref="D90:T90"/>
    <mergeCell ref="U90:Y90"/>
    <mergeCell ref="Z90:AD90"/>
    <mergeCell ref="AE90:AH90"/>
    <mergeCell ref="AI90:AM90"/>
    <mergeCell ref="AO99:AS99"/>
    <mergeCell ref="AT99:AX99"/>
    <mergeCell ref="AY99:BC99"/>
    <mergeCell ref="BD99:BH99"/>
    <mergeCell ref="A100:C100"/>
    <mergeCell ref="D100:T100"/>
    <mergeCell ref="U100:Y100"/>
    <mergeCell ref="Z100:AD100"/>
    <mergeCell ref="AE100:AI100"/>
    <mergeCell ref="AJ100:AN100"/>
    <mergeCell ref="AO98:AS98"/>
    <mergeCell ref="AT98:AX98"/>
    <mergeCell ref="AY98:BC98"/>
    <mergeCell ref="BD98:BH98"/>
    <mergeCell ref="A99:C99"/>
    <mergeCell ref="D99:T99"/>
    <mergeCell ref="U99:Y99"/>
    <mergeCell ref="Z99:AD99"/>
    <mergeCell ref="AE99:AI99"/>
    <mergeCell ref="AJ99:AN99"/>
    <mergeCell ref="A98:C98"/>
    <mergeCell ref="D98:T98"/>
    <mergeCell ref="U98:Y98"/>
    <mergeCell ref="Z98:AD98"/>
    <mergeCell ref="AE98:AI98"/>
    <mergeCell ref="AJ98:AN98"/>
    <mergeCell ref="BJ107:BX107"/>
    <mergeCell ref="AF108:AJ108"/>
    <mergeCell ref="AK108:AO108"/>
    <mergeCell ref="AP108:AT108"/>
    <mergeCell ref="AU108:AY108"/>
    <mergeCell ref="AZ108:BD108"/>
    <mergeCell ref="BE108:BI108"/>
    <mergeCell ref="BJ108:BN108"/>
    <mergeCell ref="BO108:BS108"/>
    <mergeCell ref="BT108:BX108"/>
    <mergeCell ref="A107:C108"/>
    <mergeCell ref="D107:P108"/>
    <mergeCell ref="Q107:U108"/>
    <mergeCell ref="V107:AE108"/>
    <mergeCell ref="AF107:AT107"/>
    <mergeCell ref="AU107:BI107"/>
    <mergeCell ref="AO100:AS100"/>
    <mergeCell ref="AT100:AX100"/>
    <mergeCell ref="AY100:BC100"/>
    <mergeCell ref="BD100:BH100"/>
    <mergeCell ref="A105:BL105"/>
    <mergeCell ref="A106:BL106"/>
    <mergeCell ref="BD101:BH101"/>
    <mergeCell ref="A102:C102"/>
    <mergeCell ref="D102:T102"/>
    <mergeCell ref="U102:Y102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A109:C109"/>
    <mergeCell ref="D109:P109"/>
    <mergeCell ref="Q109:U109"/>
    <mergeCell ref="V109:AE109"/>
    <mergeCell ref="AF109:AJ109"/>
    <mergeCell ref="AK109:AO109"/>
    <mergeCell ref="BT111:BX111"/>
    <mergeCell ref="A123:BL123"/>
    <mergeCell ref="A124:C125"/>
    <mergeCell ref="D124:P125"/>
    <mergeCell ref="Q124:U125"/>
    <mergeCell ref="V124:AE125"/>
    <mergeCell ref="AF124:AT124"/>
    <mergeCell ref="AU124:BI124"/>
    <mergeCell ref="AF125:AJ125"/>
    <mergeCell ref="AK125:AO125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AP126:AT126"/>
    <mergeCell ref="AU126:AY126"/>
    <mergeCell ref="AZ126:BD126"/>
    <mergeCell ref="BE126:BI126"/>
    <mergeCell ref="A127:C127"/>
    <mergeCell ref="D127:P127"/>
    <mergeCell ref="Q127:U127"/>
    <mergeCell ref="V127:AE127"/>
    <mergeCell ref="AF127:AJ127"/>
    <mergeCell ref="AK127:AO127"/>
    <mergeCell ref="AP125:AT125"/>
    <mergeCell ref="AU125:AY125"/>
    <mergeCell ref="AZ125:BD125"/>
    <mergeCell ref="BE125:BI125"/>
    <mergeCell ref="A126:C126"/>
    <mergeCell ref="D126:P126"/>
    <mergeCell ref="Q126:U126"/>
    <mergeCell ref="V126:AE126"/>
    <mergeCell ref="AF126:AJ126"/>
    <mergeCell ref="AK126:AO126"/>
    <mergeCell ref="AP128:AT128"/>
    <mergeCell ref="AU128:AY128"/>
    <mergeCell ref="AZ128:BD128"/>
    <mergeCell ref="BE128:BI128"/>
    <mergeCell ref="A140:BL140"/>
    <mergeCell ref="A141:BR141"/>
    <mergeCell ref="AP129:AT129"/>
    <mergeCell ref="AU129:AY129"/>
    <mergeCell ref="AZ129:BD129"/>
    <mergeCell ref="BE129:BI129"/>
    <mergeCell ref="AP127:AT127"/>
    <mergeCell ref="AU127:AY127"/>
    <mergeCell ref="AZ127:BD127"/>
    <mergeCell ref="BE127:BI127"/>
    <mergeCell ref="A128:C128"/>
    <mergeCell ref="D128:P128"/>
    <mergeCell ref="Q128:U128"/>
    <mergeCell ref="V128:AE128"/>
    <mergeCell ref="AF128:AJ128"/>
    <mergeCell ref="AK128:AO128"/>
    <mergeCell ref="U144:Y144"/>
    <mergeCell ref="Z144:AD144"/>
    <mergeCell ref="AE144:AI144"/>
    <mergeCell ref="AJ144:AN144"/>
    <mergeCell ref="AO144:AS144"/>
    <mergeCell ref="AO143:AS143"/>
    <mergeCell ref="AT143:AX143"/>
    <mergeCell ref="AY143:BC143"/>
    <mergeCell ref="BD143:BH143"/>
    <mergeCell ref="BI143:BM143"/>
    <mergeCell ref="BN143:BR143"/>
    <mergeCell ref="A142:T143"/>
    <mergeCell ref="U142:AD142"/>
    <mergeCell ref="AE142:AN142"/>
    <mergeCell ref="AO142:AX142"/>
    <mergeCell ref="AY142:BH142"/>
    <mergeCell ref="BI142:BR142"/>
    <mergeCell ref="U143:Y143"/>
    <mergeCell ref="Z143:AD143"/>
    <mergeCell ref="AE143:AI143"/>
    <mergeCell ref="AJ143:AN143"/>
    <mergeCell ref="A150:BL150"/>
    <mergeCell ref="AT147:AX147"/>
    <mergeCell ref="AY147:BC147"/>
    <mergeCell ref="BD147:BH147"/>
    <mergeCell ref="BI147:BM147"/>
    <mergeCell ref="A146:T146"/>
    <mergeCell ref="U146:Y146"/>
    <mergeCell ref="Z146:AD146"/>
    <mergeCell ref="AE146:AI146"/>
    <mergeCell ref="AJ146:AN146"/>
    <mergeCell ref="AO146:AS146"/>
    <mergeCell ref="AO145:AS145"/>
    <mergeCell ref="AT145:AX145"/>
    <mergeCell ref="AY145:BC145"/>
    <mergeCell ref="BD145:BH145"/>
    <mergeCell ref="BI145:BM145"/>
    <mergeCell ref="BN145:BR145"/>
    <mergeCell ref="A145:T145"/>
    <mergeCell ref="U145:Y145"/>
    <mergeCell ref="Z145:AD145"/>
    <mergeCell ref="AE145:AI145"/>
    <mergeCell ref="AJ145:AN145"/>
    <mergeCell ref="A154:C154"/>
    <mergeCell ref="D154:V154"/>
    <mergeCell ref="W154:Y154"/>
    <mergeCell ref="Z154:AB154"/>
    <mergeCell ref="AC154:AE154"/>
    <mergeCell ref="AF154:AH154"/>
    <mergeCell ref="BJ152:BL153"/>
    <mergeCell ref="W153:Y153"/>
    <mergeCell ref="Z153:AB153"/>
    <mergeCell ref="AC153:AE153"/>
    <mergeCell ref="AF153:AH153"/>
    <mergeCell ref="AI153:AK153"/>
    <mergeCell ref="AL153:AN153"/>
    <mergeCell ref="AO153:AQ153"/>
    <mergeCell ref="AR153:AT153"/>
    <mergeCell ref="BG151:BL151"/>
    <mergeCell ref="W152:AB152"/>
    <mergeCell ref="AC152:AH152"/>
    <mergeCell ref="AI152:AN152"/>
    <mergeCell ref="AO152:AT152"/>
    <mergeCell ref="AU152:AW153"/>
    <mergeCell ref="AX152:AZ153"/>
    <mergeCell ref="BA152:BC153"/>
    <mergeCell ref="BD152:BF153"/>
    <mergeCell ref="BG152:BI153"/>
    <mergeCell ref="A151:C153"/>
    <mergeCell ref="D151:V153"/>
    <mergeCell ref="W151:AH151"/>
    <mergeCell ref="AI151:AT151"/>
    <mergeCell ref="AU151:AZ151"/>
    <mergeCell ref="BA151:BF151"/>
    <mergeCell ref="BA155:BC155"/>
    <mergeCell ref="BD155:BF155"/>
    <mergeCell ref="BG155:BI155"/>
    <mergeCell ref="BJ155:BL155"/>
    <mergeCell ref="A156:C156"/>
    <mergeCell ref="D156:V156"/>
    <mergeCell ref="W156:Y156"/>
    <mergeCell ref="Z156:AB156"/>
    <mergeCell ref="AC156:AE156"/>
    <mergeCell ref="AF156:AH156"/>
    <mergeCell ref="AI155:AK155"/>
    <mergeCell ref="AL155:AN155"/>
    <mergeCell ref="AO155:AQ155"/>
    <mergeCell ref="AR155:AT155"/>
    <mergeCell ref="AU155:AW155"/>
    <mergeCell ref="AX155:AZ155"/>
    <mergeCell ref="BA154:BC154"/>
    <mergeCell ref="BD154:BF154"/>
    <mergeCell ref="BG154:BI154"/>
    <mergeCell ref="BJ154:BL154"/>
    <mergeCell ref="A155:C155"/>
    <mergeCell ref="D155:V155"/>
    <mergeCell ref="W155:Y155"/>
    <mergeCell ref="Z155:AB155"/>
    <mergeCell ref="AC155:AE155"/>
    <mergeCell ref="AF155:AH155"/>
    <mergeCell ref="AI154:AK154"/>
    <mergeCell ref="AL154:AN154"/>
    <mergeCell ref="AO154:AQ154"/>
    <mergeCell ref="AR154:AT154"/>
    <mergeCell ref="AU154:AW154"/>
    <mergeCell ref="AX154:AZ154"/>
    <mergeCell ref="AP164:AT164"/>
    <mergeCell ref="AU164:AY164"/>
    <mergeCell ref="AZ164:BD164"/>
    <mergeCell ref="BE164:BI164"/>
    <mergeCell ref="BJ164:BN164"/>
    <mergeCell ref="BO164:BS164"/>
    <mergeCell ref="A162:BS162"/>
    <mergeCell ref="A163:F164"/>
    <mergeCell ref="G163:S164"/>
    <mergeCell ref="T163:Z164"/>
    <mergeCell ref="AA163:AO163"/>
    <mergeCell ref="AP163:BD163"/>
    <mergeCell ref="BE163:BS163"/>
    <mergeCell ref="AA164:AE164"/>
    <mergeCell ref="AF164:AJ164"/>
    <mergeCell ref="AK164:AO164"/>
    <mergeCell ref="BA156:BC156"/>
    <mergeCell ref="BD156:BF156"/>
    <mergeCell ref="BG156:BI156"/>
    <mergeCell ref="BJ156:BL156"/>
    <mergeCell ref="A160:BL160"/>
    <mergeCell ref="A161:BS161"/>
    <mergeCell ref="AO157:AQ157"/>
    <mergeCell ref="AR157:AT157"/>
    <mergeCell ref="AU157:AW157"/>
    <mergeCell ref="AX157:AZ157"/>
    <mergeCell ref="AI156:AK156"/>
    <mergeCell ref="AL156:AN156"/>
    <mergeCell ref="AO156:AQ156"/>
    <mergeCell ref="AR156:AT156"/>
    <mergeCell ref="AU156:AW156"/>
    <mergeCell ref="AX156:AZ156"/>
    <mergeCell ref="T167:Z167"/>
    <mergeCell ref="AA167:AE167"/>
    <mergeCell ref="AF167:AJ167"/>
    <mergeCell ref="AK167:AO167"/>
    <mergeCell ref="AP166:AT166"/>
    <mergeCell ref="AU166:AY166"/>
    <mergeCell ref="AZ166:BD166"/>
    <mergeCell ref="BE166:BI166"/>
    <mergeCell ref="BJ166:BN166"/>
    <mergeCell ref="BO166:BS166"/>
    <mergeCell ref="A166:F166"/>
    <mergeCell ref="G166:S166"/>
    <mergeCell ref="T166:Z166"/>
    <mergeCell ref="AA166:AE166"/>
    <mergeCell ref="AF166:AJ166"/>
    <mergeCell ref="AK166:AO166"/>
    <mergeCell ref="AP165:AT165"/>
    <mergeCell ref="AU165:AY165"/>
    <mergeCell ref="AZ165:BD165"/>
    <mergeCell ref="BE165:BI165"/>
    <mergeCell ref="BJ165:BN165"/>
    <mergeCell ref="BO165:BS165"/>
    <mergeCell ref="A165:F165"/>
    <mergeCell ref="G165:S165"/>
    <mergeCell ref="T165:Z165"/>
    <mergeCell ref="AA165:AE165"/>
    <mergeCell ref="AF165:AJ165"/>
    <mergeCell ref="AK165:AO165"/>
    <mergeCell ref="AP173:AT173"/>
    <mergeCell ref="AU173:AY173"/>
    <mergeCell ref="AZ173:BD173"/>
    <mergeCell ref="A174:F174"/>
    <mergeCell ref="G174:S174"/>
    <mergeCell ref="T174:Z174"/>
    <mergeCell ref="AA174:AE174"/>
    <mergeCell ref="AF174:AJ174"/>
    <mergeCell ref="AK174:AO174"/>
    <mergeCell ref="AP174:AT174"/>
    <mergeCell ref="A170:BL170"/>
    <mergeCell ref="A171:BD171"/>
    <mergeCell ref="A172:F173"/>
    <mergeCell ref="G172:S173"/>
    <mergeCell ref="T172:Z173"/>
    <mergeCell ref="AA172:AO172"/>
    <mergeCell ref="AP172:BD172"/>
    <mergeCell ref="AA173:AE173"/>
    <mergeCell ref="AF173:AJ173"/>
    <mergeCell ref="AK173:AO173"/>
    <mergeCell ref="AZ175:BD175"/>
    <mergeCell ref="A176:F176"/>
    <mergeCell ref="G176:S176"/>
    <mergeCell ref="T176:Z176"/>
    <mergeCell ref="AA176:AE176"/>
    <mergeCell ref="AF176:AJ176"/>
    <mergeCell ref="AK176:AO176"/>
    <mergeCell ref="AP176:AT176"/>
    <mergeCell ref="AU176:AY176"/>
    <mergeCell ref="AZ176:BD176"/>
    <mergeCell ref="AU174:AY174"/>
    <mergeCell ref="AZ174:BD174"/>
    <mergeCell ref="A175:F175"/>
    <mergeCell ref="G175:S175"/>
    <mergeCell ref="T175:Z175"/>
    <mergeCell ref="AA175:AE175"/>
    <mergeCell ref="AF175:AJ175"/>
    <mergeCell ref="AK175:AO175"/>
    <mergeCell ref="AP175:AT175"/>
    <mergeCell ref="AU175:AY175"/>
    <mergeCell ref="A184:M184"/>
    <mergeCell ref="N184:U184"/>
    <mergeCell ref="V184:Z184"/>
    <mergeCell ref="AA184:AE184"/>
    <mergeCell ref="AF184:AI184"/>
    <mergeCell ref="AJ184:AN184"/>
    <mergeCell ref="AA183:AE183"/>
    <mergeCell ref="AF183:AI183"/>
    <mergeCell ref="AJ183:AN183"/>
    <mergeCell ref="AO183:AR183"/>
    <mergeCell ref="AS183:AW183"/>
    <mergeCell ref="AX183:BA183"/>
    <mergeCell ref="A180:BL180"/>
    <mergeCell ref="A181:BM181"/>
    <mergeCell ref="A182:M183"/>
    <mergeCell ref="N182:U183"/>
    <mergeCell ref="V182:Z183"/>
    <mergeCell ref="AA182:AI182"/>
    <mergeCell ref="AJ182:AR182"/>
    <mergeCell ref="AS182:BA182"/>
    <mergeCell ref="BB182:BJ182"/>
    <mergeCell ref="BK182:BS182"/>
    <mergeCell ref="A190:BL190"/>
    <mergeCell ref="A191:BL191"/>
    <mergeCell ref="A194:BL194"/>
    <mergeCell ref="A195:BL195"/>
    <mergeCell ref="A196:BL196"/>
    <mergeCell ref="AX187:BA187"/>
    <mergeCell ref="BB187:BF187"/>
    <mergeCell ref="BG187:BJ187"/>
    <mergeCell ref="BK187:BO187"/>
    <mergeCell ref="AO186:AR186"/>
    <mergeCell ref="AS186:AW186"/>
    <mergeCell ref="AX186:BA186"/>
    <mergeCell ref="BB186:BF186"/>
    <mergeCell ref="BG186:BJ186"/>
    <mergeCell ref="BK186:BO186"/>
    <mergeCell ref="BB185:BF185"/>
    <mergeCell ref="BG185:BJ185"/>
    <mergeCell ref="BK185:BO185"/>
    <mergeCell ref="A186:M186"/>
    <mergeCell ref="N186:U186"/>
    <mergeCell ref="V186:Z186"/>
    <mergeCell ref="AA186:AE186"/>
    <mergeCell ref="AF186:AI186"/>
    <mergeCell ref="AJ186:AN186"/>
    <mergeCell ref="A185:M185"/>
    <mergeCell ref="N185:U185"/>
    <mergeCell ref="V185:Z185"/>
    <mergeCell ref="AA185:AE185"/>
    <mergeCell ref="AF185:AI185"/>
    <mergeCell ref="AJ185:AN185"/>
    <mergeCell ref="AO185:AR185"/>
    <mergeCell ref="AS185:AW185"/>
    <mergeCell ref="AK199:AP199"/>
    <mergeCell ref="AQ199:AV199"/>
    <mergeCell ref="AW199:BA199"/>
    <mergeCell ref="BB199:BF199"/>
    <mergeCell ref="BG199:BL199"/>
    <mergeCell ref="A200:F200"/>
    <mergeCell ref="G200:S200"/>
    <mergeCell ref="T200:Y200"/>
    <mergeCell ref="Z200:AD200"/>
    <mergeCell ref="AE200:AJ200"/>
    <mergeCell ref="AQ197:AV198"/>
    <mergeCell ref="AW197:BF197"/>
    <mergeCell ref="BG197:BL198"/>
    <mergeCell ref="AW198:BA198"/>
    <mergeCell ref="BB198:BF198"/>
    <mergeCell ref="A199:F199"/>
    <mergeCell ref="G199:S199"/>
    <mergeCell ref="T199:Y199"/>
    <mergeCell ref="Z199:AD199"/>
    <mergeCell ref="AE199:AJ199"/>
    <mergeCell ref="A197:F198"/>
    <mergeCell ref="G197:S198"/>
    <mergeCell ref="T197:Y198"/>
    <mergeCell ref="Z197:AD198"/>
    <mergeCell ref="AE197:AJ198"/>
    <mergeCell ref="AK197:AP198"/>
    <mergeCell ref="A204:BL204"/>
    <mergeCell ref="A205:F207"/>
    <mergeCell ref="G205:P207"/>
    <mergeCell ref="Q205:AN205"/>
    <mergeCell ref="AO205:BL205"/>
    <mergeCell ref="Q206:U207"/>
    <mergeCell ref="V206:Y207"/>
    <mergeCell ref="Z206:AI206"/>
    <mergeCell ref="AJ206:AN207"/>
    <mergeCell ref="AO206:AS207"/>
    <mergeCell ref="AK201:AP201"/>
    <mergeCell ref="AQ201:AV201"/>
    <mergeCell ref="AW201:BA201"/>
    <mergeCell ref="BB201:BF201"/>
    <mergeCell ref="BG201:BL201"/>
    <mergeCell ref="A203:BL203"/>
    <mergeCell ref="AK200:AP200"/>
    <mergeCell ref="AQ200:AV200"/>
    <mergeCell ref="AW200:BA200"/>
    <mergeCell ref="BB200:BF200"/>
    <mergeCell ref="BG200:BL200"/>
    <mergeCell ref="A201:F201"/>
    <mergeCell ref="G201:S201"/>
    <mergeCell ref="T201:Y201"/>
    <mergeCell ref="Z201:AD201"/>
    <mergeCell ref="AE201:AJ201"/>
    <mergeCell ref="AJ208:AN208"/>
    <mergeCell ref="AO208:AS208"/>
    <mergeCell ref="AT208:AW208"/>
    <mergeCell ref="AX208:BB208"/>
    <mergeCell ref="BC208:BG208"/>
    <mergeCell ref="BH208:BL208"/>
    <mergeCell ref="A208:F208"/>
    <mergeCell ref="G208:P208"/>
    <mergeCell ref="Q208:U208"/>
    <mergeCell ref="V208:Y208"/>
    <mergeCell ref="Z208:AD208"/>
    <mergeCell ref="AE208:AI208"/>
    <mergeCell ref="AT206:AW207"/>
    <mergeCell ref="AX206:BG206"/>
    <mergeCell ref="BH206:BL207"/>
    <mergeCell ref="Z207:AD207"/>
    <mergeCell ref="AE207:AI207"/>
    <mergeCell ref="AX207:BB207"/>
    <mergeCell ref="BC207:BG207"/>
    <mergeCell ref="AJ210:AN210"/>
    <mergeCell ref="AO210:AS210"/>
    <mergeCell ref="AT210:AW210"/>
    <mergeCell ref="AX210:BB210"/>
    <mergeCell ref="BC210:BG210"/>
    <mergeCell ref="BH210:BL210"/>
    <mergeCell ref="A210:F210"/>
    <mergeCell ref="G210:P210"/>
    <mergeCell ref="Q210:U210"/>
    <mergeCell ref="V210:Y210"/>
    <mergeCell ref="Z210:AD210"/>
    <mergeCell ref="AE210:AI210"/>
    <mergeCell ref="AJ209:AN209"/>
    <mergeCell ref="AO209:AS209"/>
    <mergeCell ref="AT209:AW209"/>
    <mergeCell ref="AX209:BB209"/>
    <mergeCell ref="BC209:BG209"/>
    <mergeCell ref="BH209:BL209"/>
    <mergeCell ref="A209:F209"/>
    <mergeCell ref="G209:P209"/>
    <mergeCell ref="Q209:U209"/>
    <mergeCell ref="V209:Y209"/>
    <mergeCell ref="Z209:AD209"/>
    <mergeCell ref="AE209:AI209"/>
    <mergeCell ref="A217:F217"/>
    <mergeCell ref="G217:S217"/>
    <mergeCell ref="T217:Y217"/>
    <mergeCell ref="Z217:AD217"/>
    <mergeCell ref="AE217:AJ217"/>
    <mergeCell ref="AK217:AP217"/>
    <mergeCell ref="BE214:BL215"/>
    <mergeCell ref="A216:F216"/>
    <mergeCell ref="G216:S216"/>
    <mergeCell ref="T216:Y216"/>
    <mergeCell ref="Z216:AD216"/>
    <mergeCell ref="AE216:AJ216"/>
    <mergeCell ref="AK216:AP216"/>
    <mergeCell ref="AQ216:AV216"/>
    <mergeCell ref="AW216:BD216"/>
    <mergeCell ref="BE216:BL216"/>
    <mergeCell ref="A212:BL212"/>
    <mergeCell ref="A213:BL213"/>
    <mergeCell ref="A214:F215"/>
    <mergeCell ref="G214:S215"/>
    <mergeCell ref="T214:Y215"/>
    <mergeCell ref="Z214:AD215"/>
    <mergeCell ref="AE214:AJ215"/>
    <mergeCell ref="AK214:AP215"/>
    <mergeCell ref="AQ214:AV215"/>
    <mergeCell ref="AW214:BD215"/>
    <mergeCell ref="A233:AA233"/>
    <mergeCell ref="AH233:AP233"/>
    <mergeCell ref="AU233:BF233"/>
    <mergeCell ref="AH234:AP234"/>
    <mergeCell ref="AU234:BF234"/>
    <mergeCell ref="A31:D31"/>
    <mergeCell ref="E31:T31"/>
    <mergeCell ref="U31:Y31"/>
    <mergeCell ref="Z31:AD31"/>
    <mergeCell ref="AE31:AH31"/>
    <mergeCell ref="A226:BL226"/>
    <mergeCell ref="A230:AA230"/>
    <mergeCell ref="AH230:AP230"/>
    <mergeCell ref="AU230:BF230"/>
    <mergeCell ref="AH231:AP231"/>
    <mergeCell ref="AU231:BF231"/>
    <mergeCell ref="AW218:BD218"/>
    <mergeCell ref="BE218:BL218"/>
    <mergeCell ref="A220:BL220"/>
    <mergeCell ref="A221:BL221"/>
    <mergeCell ref="A224:BL224"/>
    <mergeCell ref="A225:BL225"/>
    <mergeCell ref="AQ217:AV217"/>
    <mergeCell ref="AW217:BD217"/>
    <mergeCell ref="BE217:BL217"/>
    <mergeCell ref="A218:F218"/>
    <mergeCell ref="G218:S218"/>
    <mergeCell ref="T218:Y218"/>
    <mergeCell ref="Z218:AD218"/>
    <mergeCell ref="AE218:AJ218"/>
    <mergeCell ref="AK218:AP218"/>
    <mergeCell ref="AQ218:AV218"/>
    <mergeCell ref="BQ32:BT32"/>
    <mergeCell ref="BU32:BY32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BG42:BK42"/>
    <mergeCell ref="AC42:AG42"/>
    <mergeCell ref="AH42:AL42"/>
    <mergeCell ref="AM42:AQ42"/>
    <mergeCell ref="AR42:AV42"/>
    <mergeCell ref="AW42:BA42"/>
    <mergeCell ref="BB42:BF42"/>
    <mergeCell ref="A41:D41"/>
    <mergeCell ref="E41:W41"/>
    <mergeCell ref="X41:AB41"/>
    <mergeCell ref="AC41:AG41"/>
    <mergeCell ref="AH41:AL41"/>
    <mergeCell ref="AM41:AQ41"/>
    <mergeCell ref="AR41:AV41"/>
    <mergeCell ref="AW41:BA41"/>
    <mergeCell ref="BB41:BF41"/>
    <mergeCell ref="BL32:BP32"/>
    <mergeCell ref="AW40:BA40"/>
    <mergeCell ref="BB40:BF40"/>
    <mergeCell ref="BG40:BK40"/>
    <mergeCell ref="AW38:BA38"/>
    <mergeCell ref="BB38:BF38"/>
    <mergeCell ref="BG38:BK38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BQ54:BT54"/>
    <mergeCell ref="BU54:BY54"/>
    <mergeCell ref="AI54:AM54"/>
    <mergeCell ref="AN54:AR54"/>
    <mergeCell ref="AS54:AW54"/>
    <mergeCell ref="AX54:BA54"/>
    <mergeCell ref="BB54:BF54"/>
    <mergeCell ref="BG54:BK54"/>
    <mergeCell ref="BB53:BF53"/>
    <mergeCell ref="BG53:BK53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53:D53"/>
    <mergeCell ref="E53:T53"/>
    <mergeCell ref="U53:Y53"/>
    <mergeCell ref="Z53:AD53"/>
    <mergeCell ref="AE53:AH53"/>
    <mergeCell ref="AI53:AM53"/>
    <mergeCell ref="AN53:AR53"/>
    <mergeCell ref="AS53:AW53"/>
    <mergeCell ref="AX53:BA53"/>
    <mergeCell ref="BG72:BK72"/>
    <mergeCell ref="BG71:BK71"/>
    <mergeCell ref="A72:D72"/>
    <mergeCell ref="E72:W72"/>
    <mergeCell ref="X72:AB72"/>
    <mergeCell ref="AC72:AG72"/>
    <mergeCell ref="AH72:AL72"/>
    <mergeCell ref="AM72:AQ72"/>
    <mergeCell ref="AR72:AV72"/>
    <mergeCell ref="AW72:BA72"/>
    <mergeCell ref="BB72:BF72"/>
    <mergeCell ref="A71:D71"/>
    <mergeCell ref="E71:W71"/>
    <mergeCell ref="X71:AB71"/>
    <mergeCell ref="AC71:AG71"/>
    <mergeCell ref="AH71:AL71"/>
    <mergeCell ref="BL54:BP54"/>
    <mergeCell ref="AR70:AV70"/>
    <mergeCell ref="AW70:BA70"/>
    <mergeCell ref="BB70:BF70"/>
    <mergeCell ref="BG70:BK70"/>
    <mergeCell ref="AH67:AL67"/>
    <mergeCell ref="AM67:AQ67"/>
    <mergeCell ref="AR67:AV67"/>
    <mergeCell ref="AW67:BA67"/>
    <mergeCell ref="BB67:BF67"/>
    <mergeCell ref="BG67:BK67"/>
    <mergeCell ref="AX61:BA61"/>
    <mergeCell ref="BB61:BF61"/>
    <mergeCell ref="BG61:BK61"/>
    <mergeCell ref="BL61:BP61"/>
    <mergeCell ref="BG59:BK59"/>
    <mergeCell ref="BL92:BP92"/>
    <mergeCell ref="BQ92:BT92"/>
    <mergeCell ref="BU92:BY92"/>
    <mergeCell ref="AI92:AM92"/>
    <mergeCell ref="AN92:AR92"/>
    <mergeCell ref="AS92:AW92"/>
    <mergeCell ref="AX92:BA92"/>
    <mergeCell ref="BB92:BF92"/>
    <mergeCell ref="BG92:BK92"/>
    <mergeCell ref="BB91:BF91"/>
    <mergeCell ref="BG91:BK91"/>
    <mergeCell ref="BL91:BP91"/>
    <mergeCell ref="BQ91:BT91"/>
    <mergeCell ref="BU91:BY91"/>
    <mergeCell ref="A92:C92"/>
    <mergeCell ref="D92:T92"/>
    <mergeCell ref="U92:Y92"/>
    <mergeCell ref="Z92:AD92"/>
    <mergeCell ref="AE92:AH92"/>
    <mergeCell ref="A91:C91"/>
    <mergeCell ref="D91:T91"/>
    <mergeCell ref="U91:Y91"/>
    <mergeCell ref="Z91:AD91"/>
    <mergeCell ref="AE91:AH91"/>
    <mergeCell ref="AI91:AM91"/>
    <mergeCell ref="AN91:AR91"/>
    <mergeCell ref="AS91:AW91"/>
    <mergeCell ref="AX91:BA91"/>
    <mergeCell ref="AP112:AT112"/>
    <mergeCell ref="AU112:AY112"/>
    <mergeCell ref="AZ112:BD112"/>
    <mergeCell ref="BD102:BH102"/>
    <mergeCell ref="Z102:AD102"/>
    <mergeCell ref="AE102:AI102"/>
    <mergeCell ref="AJ102:AN102"/>
    <mergeCell ref="AO102:AS102"/>
    <mergeCell ref="AT102:AX102"/>
    <mergeCell ref="AY102:BC102"/>
    <mergeCell ref="A101:C101"/>
    <mergeCell ref="D101:T101"/>
    <mergeCell ref="U101:Y101"/>
    <mergeCell ref="Z101:AD101"/>
    <mergeCell ref="AE101:AI101"/>
    <mergeCell ref="AJ101:AN101"/>
    <mergeCell ref="AO101:AS101"/>
    <mergeCell ref="AT101:AX101"/>
    <mergeCell ref="AY101:BC101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A112:C112"/>
    <mergeCell ref="D112:P112"/>
    <mergeCell ref="Q112:U112"/>
    <mergeCell ref="V112:AE112"/>
    <mergeCell ref="AF112:AJ112"/>
    <mergeCell ref="AK112:AO112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BE114:BI114"/>
    <mergeCell ref="BJ114:BN114"/>
    <mergeCell ref="BO114:BS114"/>
    <mergeCell ref="BT114:BX114"/>
    <mergeCell ref="A115:C115"/>
    <mergeCell ref="D115:P115"/>
    <mergeCell ref="Q115:U115"/>
    <mergeCell ref="V115:AE115"/>
    <mergeCell ref="AF115:AJ115"/>
    <mergeCell ref="AK115:AO115"/>
    <mergeCell ref="BT117:BX117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AP117:AT117"/>
    <mergeCell ref="AU117:AY117"/>
    <mergeCell ref="AZ117:BD117"/>
    <mergeCell ref="BE117:BI117"/>
    <mergeCell ref="BJ117:BN117"/>
    <mergeCell ref="BO117:BS117"/>
    <mergeCell ref="BE116:BI116"/>
    <mergeCell ref="BJ116:BN116"/>
    <mergeCell ref="BO116:BS116"/>
    <mergeCell ref="BT116:BX116"/>
    <mergeCell ref="A117:C117"/>
    <mergeCell ref="D117:P117"/>
    <mergeCell ref="Q117:U117"/>
    <mergeCell ref="V117:AE117"/>
    <mergeCell ref="AF117:AJ117"/>
    <mergeCell ref="AK117:AO117"/>
    <mergeCell ref="BT119:BX119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AP119:AT119"/>
    <mergeCell ref="AU119:AY119"/>
    <mergeCell ref="AZ119:BD119"/>
    <mergeCell ref="BE119:BI119"/>
    <mergeCell ref="BJ119:BN119"/>
    <mergeCell ref="BO119:BS119"/>
    <mergeCell ref="BE118:BI118"/>
    <mergeCell ref="BJ118:BN118"/>
    <mergeCell ref="BO118:BS118"/>
    <mergeCell ref="BT118:BX118"/>
    <mergeCell ref="A119:C119"/>
    <mergeCell ref="D119:P119"/>
    <mergeCell ref="Q119:U119"/>
    <mergeCell ref="V119:AE119"/>
    <mergeCell ref="AF119:AJ119"/>
    <mergeCell ref="AK119:AO119"/>
    <mergeCell ref="BT121:BX121"/>
    <mergeCell ref="AP121:AT121"/>
    <mergeCell ref="AU121:AY121"/>
    <mergeCell ref="AZ121:BD121"/>
    <mergeCell ref="BE121:BI121"/>
    <mergeCell ref="BJ121:BN121"/>
    <mergeCell ref="BO121:BS121"/>
    <mergeCell ref="BE120:BI120"/>
    <mergeCell ref="BJ120:BN120"/>
    <mergeCell ref="BO120:BS120"/>
    <mergeCell ref="BT120:BX120"/>
    <mergeCell ref="A121:C121"/>
    <mergeCell ref="D121:P121"/>
    <mergeCell ref="Q121:U121"/>
    <mergeCell ref="V121:AE121"/>
    <mergeCell ref="AF121:AJ121"/>
    <mergeCell ref="AK121:AO121"/>
    <mergeCell ref="AP130:AT130"/>
    <mergeCell ref="AU130:AY130"/>
    <mergeCell ref="AZ130:BD130"/>
    <mergeCell ref="BE130:BI130"/>
    <mergeCell ref="A131:C131"/>
    <mergeCell ref="D131:P131"/>
    <mergeCell ref="Q131:U131"/>
    <mergeCell ref="V131:AE131"/>
    <mergeCell ref="AF131:AJ131"/>
    <mergeCell ref="AK131:AO131"/>
    <mergeCell ref="A130:C130"/>
    <mergeCell ref="D130:P130"/>
    <mergeCell ref="Q130:U130"/>
    <mergeCell ref="V130:AE130"/>
    <mergeCell ref="AF130:AJ130"/>
    <mergeCell ref="AK130:AO130"/>
    <mergeCell ref="A129:C129"/>
    <mergeCell ref="D129:P129"/>
    <mergeCell ref="Q129:U129"/>
    <mergeCell ref="V129:AE129"/>
    <mergeCell ref="AF129:AJ129"/>
    <mergeCell ref="AK129:AO129"/>
    <mergeCell ref="AP132:AT132"/>
    <mergeCell ref="AU132:AY132"/>
    <mergeCell ref="AZ132:BD132"/>
    <mergeCell ref="BE132:BI132"/>
    <mergeCell ref="A133:C133"/>
    <mergeCell ref="D133:P133"/>
    <mergeCell ref="Q133:U133"/>
    <mergeCell ref="V133:AE133"/>
    <mergeCell ref="AF133:AJ133"/>
    <mergeCell ref="AK133:AO133"/>
    <mergeCell ref="AP131:AT131"/>
    <mergeCell ref="AU131:AY131"/>
    <mergeCell ref="AZ131:BD131"/>
    <mergeCell ref="BE131:BI131"/>
    <mergeCell ref="A132:C132"/>
    <mergeCell ref="D132:P132"/>
    <mergeCell ref="Q132:U132"/>
    <mergeCell ref="V132:AE132"/>
    <mergeCell ref="AF132:AJ132"/>
    <mergeCell ref="AK132:AO132"/>
    <mergeCell ref="AP134:AT134"/>
    <mergeCell ref="AU134:AY134"/>
    <mergeCell ref="AZ134:BD134"/>
    <mergeCell ref="BE134:BI134"/>
    <mergeCell ref="A135:C135"/>
    <mergeCell ref="D135:P135"/>
    <mergeCell ref="Q135:U135"/>
    <mergeCell ref="V135:AE135"/>
    <mergeCell ref="AF135:AJ135"/>
    <mergeCell ref="AK135:AO135"/>
    <mergeCell ref="AP133:AT133"/>
    <mergeCell ref="AU133:AY133"/>
    <mergeCell ref="AZ133:BD133"/>
    <mergeCell ref="BE133:BI133"/>
    <mergeCell ref="A134:C134"/>
    <mergeCell ref="D134:P134"/>
    <mergeCell ref="Q134:U134"/>
    <mergeCell ref="V134:AE134"/>
    <mergeCell ref="AF134:AJ134"/>
    <mergeCell ref="AK134:AO134"/>
    <mergeCell ref="AP136:AT136"/>
    <mergeCell ref="AU136:AY136"/>
    <mergeCell ref="AZ136:BD136"/>
    <mergeCell ref="BE136:BI136"/>
    <mergeCell ref="A137:C137"/>
    <mergeCell ref="D137:P137"/>
    <mergeCell ref="Q137:U137"/>
    <mergeCell ref="V137:AE137"/>
    <mergeCell ref="AF137:AJ137"/>
    <mergeCell ref="AK137:AO137"/>
    <mergeCell ref="AP135:AT135"/>
    <mergeCell ref="AU135:AY135"/>
    <mergeCell ref="AZ135:BD135"/>
    <mergeCell ref="BE135:BI135"/>
    <mergeCell ref="A136:C136"/>
    <mergeCell ref="D136:P136"/>
    <mergeCell ref="Q136:U136"/>
    <mergeCell ref="V136:AE136"/>
    <mergeCell ref="AF136:AJ136"/>
    <mergeCell ref="AK136:AO136"/>
    <mergeCell ref="BN147:BR147"/>
    <mergeCell ref="A147:T147"/>
    <mergeCell ref="U147:Y147"/>
    <mergeCell ref="Z147:AD147"/>
    <mergeCell ref="AE147:AI147"/>
    <mergeCell ref="AJ147:AN147"/>
    <mergeCell ref="AO147:AS147"/>
    <mergeCell ref="AP138:AT138"/>
    <mergeCell ref="AU138:AY138"/>
    <mergeCell ref="AZ138:BD138"/>
    <mergeCell ref="BE138:BI138"/>
    <mergeCell ref="AP137:AT137"/>
    <mergeCell ref="AU137:AY137"/>
    <mergeCell ref="AZ137:BD137"/>
    <mergeCell ref="BE137:BI137"/>
    <mergeCell ref="A138:C138"/>
    <mergeCell ref="D138:P138"/>
    <mergeCell ref="Q138:U138"/>
    <mergeCell ref="V138:AE138"/>
    <mergeCell ref="AF138:AJ138"/>
    <mergeCell ref="AK138:AO138"/>
    <mergeCell ref="AT146:AX146"/>
    <mergeCell ref="AY146:BC146"/>
    <mergeCell ref="BD146:BH146"/>
    <mergeCell ref="BI146:BM146"/>
    <mergeCell ref="BN146:BR146"/>
    <mergeCell ref="AT144:AX144"/>
    <mergeCell ref="AY144:BC144"/>
    <mergeCell ref="BD144:BH144"/>
    <mergeCell ref="BI144:BM144"/>
    <mergeCell ref="BN144:BR144"/>
    <mergeCell ref="A144:T144"/>
    <mergeCell ref="AP168:AT168"/>
    <mergeCell ref="AU168:AY168"/>
    <mergeCell ref="AZ168:BD168"/>
    <mergeCell ref="BE168:BI168"/>
    <mergeCell ref="BJ168:BN168"/>
    <mergeCell ref="BO168:BS168"/>
    <mergeCell ref="A168:F168"/>
    <mergeCell ref="G168:S168"/>
    <mergeCell ref="T168:Z168"/>
    <mergeCell ref="AA168:AE168"/>
    <mergeCell ref="AF168:AJ168"/>
    <mergeCell ref="AK168:AO168"/>
    <mergeCell ref="BA157:BC157"/>
    <mergeCell ref="BD157:BF157"/>
    <mergeCell ref="BG157:BI157"/>
    <mergeCell ref="BJ157:BL157"/>
    <mergeCell ref="A157:C157"/>
    <mergeCell ref="D157:V157"/>
    <mergeCell ref="W157:Y157"/>
    <mergeCell ref="Z157:AB157"/>
    <mergeCell ref="AC157:AE157"/>
    <mergeCell ref="AF157:AH157"/>
    <mergeCell ref="AI157:AK157"/>
    <mergeCell ref="AL157:AN157"/>
    <mergeCell ref="AP167:AT167"/>
    <mergeCell ref="AU167:AY167"/>
    <mergeCell ref="AZ167:BD167"/>
    <mergeCell ref="BE167:BI167"/>
    <mergeCell ref="BJ167:BN167"/>
    <mergeCell ref="BO167:BS167"/>
    <mergeCell ref="A167:F167"/>
    <mergeCell ref="G167:S167"/>
    <mergeCell ref="BP187:BS187"/>
    <mergeCell ref="A187:M187"/>
    <mergeCell ref="N187:U187"/>
    <mergeCell ref="V187:Z187"/>
    <mergeCell ref="AA187:AE187"/>
    <mergeCell ref="AF187:AI187"/>
    <mergeCell ref="AJ187:AN187"/>
    <mergeCell ref="AO187:AR187"/>
    <mergeCell ref="AS187:AW187"/>
    <mergeCell ref="AP177:AT177"/>
    <mergeCell ref="AU177:AY177"/>
    <mergeCell ref="AZ177:BD177"/>
    <mergeCell ref="A177:F177"/>
    <mergeCell ref="G177:S177"/>
    <mergeCell ref="T177:Z177"/>
    <mergeCell ref="AA177:AE177"/>
    <mergeCell ref="AF177:AJ177"/>
    <mergeCell ref="AK177:AO177"/>
    <mergeCell ref="BP186:BS186"/>
    <mergeCell ref="BP185:BS185"/>
    <mergeCell ref="BP184:BS184"/>
    <mergeCell ref="AX185:BA185"/>
    <mergeCell ref="AO184:AR184"/>
    <mergeCell ref="AS184:AW184"/>
    <mergeCell ref="AX184:BA184"/>
    <mergeCell ref="BB184:BF184"/>
    <mergeCell ref="BG184:BJ184"/>
    <mergeCell ref="BK184:BO184"/>
    <mergeCell ref="BB183:BF183"/>
    <mergeCell ref="BG183:BJ183"/>
    <mergeCell ref="BK183:BO183"/>
    <mergeCell ref="BP183:BS183"/>
  </mergeCells>
  <conditionalFormatting sqref="A90 A156 A100">
    <cfRule type="cellIs" dxfId="48" priority="53" stopIfTrue="1" operator="equal">
      <formula>A89</formula>
    </cfRule>
  </conditionalFormatting>
  <conditionalFormatting sqref="A111:C111 A128:C128">
    <cfRule type="cellIs" dxfId="47" priority="54" stopIfTrue="1" operator="equal">
      <formula>A110</formula>
    </cfRule>
    <cfRule type="cellIs" dxfId="46" priority="55" stopIfTrue="1" operator="equal">
      <formula>0</formula>
    </cfRule>
  </conditionalFormatting>
  <conditionalFormatting sqref="A91">
    <cfRule type="cellIs" dxfId="45" priority="52" stopIfTrue="1" operator="equal">
      <formula>A90</formula>
    </cfRule>
  </conditionalFormatting>
  <conditionalFormatting sqref="A92">
    <cfRule type="cellIs" dxfId="44" priority="51" stopIfTrue="1" operator="equal">
      <formula>A91</formula>
    </cfRule>
  </conditionalFormatting>
  <conditionalFormatting sqref="A103">
    <cfRule type="cellIs" dxfId="43" priority="57" stopIfTrue="1" operator="equal">
      <formula>A100</formula>
    </cfRule>
  </conditionalFormatting>
  <conditionalFormatting sqref="A101">
    <cfRule type="cellIs" dxfId="42" priority="49" stopIfTrue="1" operator="equal">
      <formula>A100</formula>
    </cfRule>
  </conditionalFormatting>
  <conditionalFormatting sqref="A102">
    <cfRule type="cellIs" dxfId="41" priority="48" stopIfTrue="1" operator="equal">
      <formula>A101</formula>
    </cfRule>
  </conditionalFormatting>
  <conditionalFormatting sqref="A157">
    <cfRule type="cellIs" dxfId="40" priority="2" stopIfTrue="1" operator="equal">
      <formula>A156</formula>
    </cfRule>
  </conditionalFormatting>
  <conditionalFormatting sqref="A112:C112">
    <cfRule type="cellIs" dxfId="39" priority="45" stopIfTrue="1" operator="equal">
      <formula>A111</formula>
    </cfRule>
    <cfRule type="cellIs" dxfId="38" priority="46" stopIfTrue="1" operator="equal">
      <formula>0</formula>
    </cfRule>
  </conditionalFormatting>
  <conditionalFormatting sqref="A113:C113">
    <cfRule type="cellIs" dxfId="37" priority="43" stopIfTrue="1" operator="equal">
      <formula>A112</formula>
    </cfRule>
    <cfRule type="cellIs" dxfId="36" priority="44" stopIfTrue="1" operator="equal">
      <formula>0</formula>
    </cfRule>
  </conditionalFormatting>
  <conditionalFormatting sqref="A114:C114">
    <cfRule type="cellIs" dxfId="35" priority="41" stopIfTrue="1" operator="equal">
      <formula>A113</formula>
    </cfRule>
    <cfRule type="cellIs" dxfId="34" priority="42" stopIfTrue="1" operator="equal">
      <formula>0</formula>
    </cfRule>
  </conditionalFormatting>
  <conditionalFormatting sqref="A115:C115">
    <cfRule type="cellIs" dxfId="33" priority="39" stopIfTrue="1" operator="equal">
      <formula>A114</formula>
    </cfRule>
    <cfRule type="cellIs" dxfId="32" priority="40" stopIfTrue="1" operator="equal">
      <formula>0</formula>
    </cfRule>
  </conditionalFormatting>
  <conditionalFormatting sqref="A116:C116">
    <cfRule type="cellIs" dxfId="31" priority="37" stopIfTrue="1" operator="equal">
      <formula>A115</formula>
    </cfRule>
    <cfRule type="cellIs" dxfId="30" priority="38" stopIfTrue="1" operator="equal">
      <formula>0</formula>
    </cfRule>
  </conditionalFormatting>
  <conditionalFormatting sqref="A117:C117">
    <cfRule type="cellIs" dxfId="29" priority="35" stopIfTrue="1" operator="equal">
      <formula>A116</formula>
    </cfRule>
    <cfRule type="cellIs" dxfId="28" priority="36" stopIfTrue="1" operator="equal">
      <formula>0</formula>
    </cfRule>
  </conditionalFormatting>
  <conditionalFormatting sqref="A118:C118">
    <cfRule type="cellIs" dxfId="27" priority="33" stopIfTrue="1" operator="equal">
      <formula>A117</formula>
    </cfRule>
    <cfRule type="cellIs" dxfId="26" priority="34" stopIfTrue="1" operator="equal">
      <formula>0</formula>
    </cfRule>
  </conditionalFormatting>
  <conditionalFormatting sqref="A119:C119">
    <cfRule type="cellIs" dxfId="25" priority="31" stopIfTrue="1" operator="equal">
      <formula>A118</formula>
    </cfRule>
    <cfRule type="cellIs" dxfId="24" priority="32" stopIfTrue="1" operator="equal">
      <formula>0</formula>
    </cfRule>
  </conditionalFormatting>
  <conditionalFormatting sqref="A120:C120">
    <cfRule type="cellIs" dxfId="23" priority="29" stopIfTrue="1" operator="equal">
      <formula>A119</formula>
    </cfRule>
    <cfRule type="cellIs" dxfId="22" priority="30" stopIfTrue="1" operator="equal">
      <formula>0</formula>
    </cfRule>
  </conditionalFormatting>
  <conditionalFormatting sqref="A121:C121">
    <cfRule type="cellIs" dxfId="21" priority="27" stopIfTrue="1" operator="equal">
      <formula>A120</formula>
    </cfRule>
    <cfRule type="cellIs" dxfId="20" priority="28" stopIfTrue="1" operator="equal">
      <formula>0</formula>
    </cfRule>
  </conditionalFormatting>
  <conditionalFormatting sqref="A129:C129">
    <cfRule type="cellIs" dxfId="19" priority="23" stopIfTrue="1" operator="equal">
      <formula>A128</formula>
    </cfRule>
    <cfRule type="cellIs" dxfId="18" priority="24" stopIfTrue="1" operator="equal">
      <formula>0</formula>
    </cfRule>
  </conditionalFormatting>
  <conditionalFormatting sqref="A130:C130">
    <cfRule type="cellIs" dxfId="17" priority="21" stopIfTrue="1" operator="equal">
      <formula>A129</formula>
    </cfRule>
    <cfRule type="cellIs" dxfId="16" priority="22" stopIfTrue="1" operator="equal">
      <formula>0</formula>
    </cfRule>
  </conditionalFormatting>
  <conditionalFormatting sqref="A131:C131">
    <cfRule type="cellIs" dxfId="15" priority="19" stopIfTrue="1" operator="equal">
      <formula>A130</formula>
    </cfRule>
    <cfRule type="cellIs" dxfId="14" priority="20" stopIfTrue="1" operator="equal">
      <formula>0</formula>
    </cfRule>
  </conditionalFormatting>
  <conditionalFormatting sqref="A132:C132">
    <cfRule type="cellIs" dxfId="13" priority="17" stopIfTrue="1" operator="equal">
      <formula>A131</formula>
    </cfRule>
    <cfRule type="cellIs" dxfId="12" priority="18" stopIfTrue="1" operator="equal">
      <formula>0</formula>
    </cfRule>
  </conditionalFormatting>
  <conditionalFormatting sqref="A133:C133">
    <cfRule type="cellIs" dxfId="11" priority="15" stopIfTrue="1" operator="equal">
      <formula>A132</formula>
    </cfRule>
    <cfRule type="cellIs" dxfId="10" priority="16" stopIfTrue="1" operator="equal">
      <formula>0</formula>
    </cfRule>
  </conditionalFormatting>
  <conditionalFormatting sqref="A134:C134">
    <cfRule type="cellIs" dxfId="9" priority="13" stopIfTrue="1" operator="equal">
      <formula>A133</formula>
    </cfRule>
    <cfRule type="cellIs" dxfId="8" priority="14" stopIfTrue="1" operator="equal">
      <formula>0</formula>
    </cfRule>
  </conditionalFormatting>
  <conditionalFormatting sqref="A135:C135">
    <cfRule type="cellIs" dxfId="7" priority="11" stopIfTrue="1" operator="equal">
      <formula>A134</formula>
    </cfRule>
    <cfRule type="cellIs" dxfId="6" priority="12" stopIfTrue="1" operator="equal">
      <formula>0</formula>
    </cfRule>
  </conditionalFormatting>
  <conditionalFormatting sqref="A136:C136">
    <cfRule type="cellIs" dxfId="5" priority="9" stopIfTrue="1" operator="equal">
      <formula>A135</formula>
    </cfRule>
    <cfRule type="cellIs" dxfId="4" priority="10" stopIfTrue="1" operator="equal">
      <formula>0</formula>
    </cfRule>
  </conditionalFormatting>
  <conditionalFormatting sqref="A137:C137">
    <cfRule type="cellIs" dxfId="3" priority="7" stopIfTrue="1" operator="equal">
      <formula>A136</formula>
    </cfRule>
    <cfRule type="cellIs" dxfId="2" priority="8" stopIfTrue="1" operator="equal">
      <formula>0</formula>
    </cfRule>
  </conditionalFormatting>
  <conditionalFormatting sqref="A138:C138">
    <cfRule type="cellIs" dxfId="1" priority="5" stopIfTrue="1" operator="equal">
      <formula>A137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Додаток2 КПК1217381</vt:lpstr>
      <vt:lpstr>'Додаток2 КПК1217381'!Область_друку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2023-12-07T09:00:28Z</cp:lastPrinted>
  <dcterms:created xsi:type="dcterms:W3CDTF">2016-07-02T12:27:50Z</dcterms:created>
  <dcterms:modified xsi:type="dcterms:W3CDTF">2023-12-07T09:02:01Z</dcterms:modified>
</cp:coreProperties>
</file>